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0929\Box\md0929\_Gulf\Ecocsytem Technical Committee\"/>
    </mc:Choice>
  </mc:AlternateContent>
  <xr:revisionPtr revIDLastSave="0" documentId="13_ncr:1_{AD037E02-FAB4-4B1E-9897-D9D1744DA711}" xr6:coauthVersionLast="47" xr6:coauthVersionMax="47" xr10:uidLastSave="{00000000-0000-0000-0000-000000000000}"/>
  <bookViews>
    <workbookView xWindow="0" yWindow="0" windowWidth="10980" windowHeight="12960" xr2:uid="{7CDFF014-F500-4DCF-ABB8-1666ADEA0978}"/>
  </bookViews>
  <sheets>
    <sheet name="summary" sheetId="4" r:id="rId1"/>
    <sheet name="Drexler_FEI Matrix" sheetId="2" r:id="rId2"/>
    <sheet name="PEW_FEI Matrix v2 (2)" sheetId="5" r:id="rId3"/>
    <sheet name="ETC worksheet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5" l="1"/>
  <c r="I12" i="5"/>
  <c r="H12" i="5"/>
  <c r="G12" i="5"/>
  <c r="F12" i="5"/>
  <c r="E12" i="5"/>
  <c r="C12" i="5"/>
  <c r="C4" i="4"/>
  <c r="D4" i="4"/>
  <c r="E4" i="4"/>
  <c r="F4" i="4"/>
  <c r="G4" i="4"/>
  <c r="B4" i="4"/>
  <c r="G2" i="4"/>
  <c r="C2" i="4"/>
  <c r="D2" i="4"/>
  <c r="E2" i="4"/>
  <c r="F2" i="4"/>
  <c r="B2" i="4"/>
  <c r="D3" i="3"/>
  <c r="E3" i="3"/>
  <c r="F3" i="3"/>
  <c r="G3" i="3"/>
  <c r="H3" i="3"/>
  <c r="C3" i="3"/>
  <c r="F14" i="2"/>
  <c r="C3" i="4" s="1"/>
  <c r="G14" i="2"/>
  <c r="D3" i="4" s="1"/>
  <c r="H14" i="2"/>
  <c r="E3" i="4" s="1"/>
  <c r="I14" i="2"/>
  <c r="F3" i="4" s="1"/>
  <c r="J14" i="2"/>
  <c r="G3" i="4" s="1"/>
  <c r="E14" i="2"/>
  <c r="B3" i="4" s="1"/>
  <c r="C14" i="2"/>
  <c r="B5" i="4" l="1"/>
  <c r="G5" i="4"/>
  <c r="F5" i="4"/>
  <c r="E5" i="4"/>
  <c r="D5" i="4"/>
  <c r="C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tc={364FF14C-7DCD-4A96-84DE-AD0ACFCA1D38}</author>
    <author>tc={D993711B-AFB8-472E-ABBB-8D6CBB9B6762}</author>
  </authors>
  <commentList>
    <comment ref="C21" authorId="0" shapeId="0" xr:uid="{364FF14C-7DCD-4A96-84DE-AD0ACFCA1D38}">
      <text>
        <t>[Threaded comment]
Your version of Excel allows you to read this threaded comment; however, any edits to it will get removed if the file is opened in a newer version of Excel. Learn more: https://go.microsoft.com/fwlink/?linkid=870924
Comment:
    These weights seem off</t>
      </text>
    </comment>
    <comment ref="B71" authorId="1" shapeId="0" xr:uid="{D993711B-AFB8-472E-ABBB-8D6CBB9B6762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This also needs a benefit to fishery….for examaple, Council could take some actions to allow for adaptable quotas, which could benefit fisherman 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tc={07E5C376-E1B1-4A27-A111-AF39C47F64DD}</author>
    <author>tc={4B2FB788-43D2-4334-91A1-6D8DC7F90EDE}</author>
  </authors>
  <commentList>
    <comment ref="C18" authorId="0" shapeId="0" xr:uid="{07E5C376-E1B1-4A27-A111-AF39C47F64DD}">
      <text>
        <t>[Threaded comment]
Your version of Excel allows you to read this threaded comment; however, any edits to it will get removed if the file is opened in a newer version of Excel. Learn more: https://go.microsoft.com/fwlink/?linkid=870924
Comment:
    These weights seem off</t>
      </text>
    </comment>
    <comment ref="B73" authorId="1" shapeId="0" xr:uid="{4B2FB788-43D2-4334-91A1-6D8DC7F90ED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This also needs a benefit to fishery….for examaple, Council could take some actions to allow for adaptable quotas, which could benefit fisherman 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tc={ED422B3B-59CB-41ED-95CE-9957212549B7}</author>
    <author>tc={FB7CA2E9-C399-43A0-98BF-896881BCBE4B}</author>
    <author>tc={8306D8C7-2DBE-4104-8D61-63CFA0E6971A}</author>
    <author>tc={873B791B-9AB6-483F-8C78-A7F7DA771457}</author>
  </authors>
  <commentList>
    <comment ref="B3" authorId="0" shapeId="0" xr:uid="{ED422B3B-59CB-41ED-95CE-9957212549B7}">
      <text>
        <t>[Threaded comment]
Your version of Excel allows you to read this threaded comment; however, any edits to it will get removed if the file is opened in a newer version of Excel. Learn more: https://go.microsoft.com/fwlink/?linkid=870924
Comment:
    I've changed these to 1-10 for comparability to Pew's sheet</t>
      </text>
    </comment>
    <comment ref="A8" authorId="1" shapeId="0" xr:uid="{FB7CA2E9-C399-43A0-98BF-896881BCBE4B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Note, This scale is a bit hard to interpret.  I almost think engendered should receive a separate highest priority buckets.  Also might be worth separating # of species and impacts. 
Reply:
    Also, we may want to include agreed upon references to guide our decisions such as status of the stocks, oil platform information, etc
Reply:
    For example, I wasn't aware cubera snapper was on the overfishing list</t>
      </text>
    </comment>
    <comment ref="A14" authorId="2" shapeId="0" xr:uid="{8306D8C7-2DBE-4104-8D61-63CFA0E6971A}">
      <text>
        <t>[Threaded comment]
Your version of Excel allows you to read this threaded comment; however, any edits to it will get removed if the file is opened in a newer version of Excel. Learn more: https://go.microsoft.com/fwlink/?linkid=870924
Comment:
    We should define what we mean by regions….states?</t>
      </text>
    </comment>
    <comment ref="A17" authorId="3" shapeId="0" xr:uid="{873B791B-9AB6-483F-8C78-A7F7DA771457}">
      <text>
        <t>[Threaded comment]
Your version of Excel allows you to read this threaded comment; however, any edits to it will get removed if the file is opened in a newer version of Excel. Learn more: https://go.microsoft.com/fwlink/?linkid=870924
Comment:
    Is this contingent on scale?
Reply:
    ..in the previous question</t>
      </text>
    </comment>
  </commentList>
</comments>
</file>

<file path=xl/sharedStrings.xml><?xml version="1.0" encoding="utf-8"?>
<sst xmlns="http://schemas.openxmlformats.org/spreadsheetml/2006/main" count="224" uniqueCount="108">
  <si>
    <t>Actionability</t>
  </si>
  <si>
    <t>Type of Action needed</t>
  </si>
  <si>
    <t>Geographic scope</t>
  </si>
  <si>
    <t>Geographic Scope</t>
  </si>
  <si>
    <t>score
 (out of 10)</t>
  </si>
  <si>
    <t xml:space="preserve">Actionability </t>
  </si>
  <si>
    <t>Monitor / collect data</t>
  </si>
  <si>
    <t>Analysis / assessment</t>
  </si>
  <si>
    <t>Points from Scoring Matrix</t>
  </si>
  <si>
    <t>Benefit of Action</t>
  </si>
  <si>
    <t>Moderate positive outcome if successful</t>
  </si>
  <si>
    <t>Minimal positive outcome if successful</t>
  </si>
  <si>
    <t>Substantial positive outcome if successful</t>
  </si>
  <si>
    <t>TOTAL SCORE</t>
  </si>
  <si>
    <t>practice runs with 'dummy' FEIS</t>
  </si>
  <si>
    <t>Magnitude of Issue - Affected Fisheries</t>
  </si>
  <si>
    <t>SCORING MATRIX</t>
  </si>
  <si>
    <t>Magnitude of Issue - Affected Species</t>
  </si>
  <si>
    <t>Only affects commercial fishery</t>
  </si>
  <si>
    <t>Only affects charter/Headboat/for-hire fishery</t>
  </si>
  <si>
    <t>Only affects private recreational fishery</t>
  </si>
  <si>
    <t>Affects all recreational (for-hire and private)</t>
  </si>
  <si>
    <t>Affects for-hire and commercial</t>
  </si>
  <si>
    <t>Affects all fisheries (for-hire, private, commercial)</t>
  </si>
  <si>
    <t>Affects single major species</t>
  </si>
  <si>
    <t>Affects single minor species</t>
  </si>
  <si>
    <t>Affects several (2-4) minor species</t>
  </si>
  <si>
    <t xml:space="preserve">Affects multiple (&gt;5) minor species </t>
  </si>
  <si>
    <t xml:space="preserve">Affects multiple (&gt;5) major species </t>
  </si>
  <si>
    <t>Affects all species</t>
  </si>
  <si>
    <t>Affects half of the Gulf or a large region (2-3 states)</t>
  </si>
  <si>
    <t xml:space="preserve">Affects the entire Gulf </t>
  </si>
  <si>
    <t>Affects relatively small portion of the Gulf (1/2 large state)</t>
  </si>
  <si>
    <t>Affects a moderate portion of the Gulf (1-2 states)</t>
  </si>
  <si>
    <t>Affects several (2-4) major species</t>
  </si>
  <si>
    <t>Magnitude of issue - number of Affected Fisheries</t>
  </si>
  <si>
    <t>Magnitude of issue - number of Affected Species</t>
  </si>
  <si>
    <t>limited ability to address underlying issue</t>
  </si>
  <si>
    <t>action will help mitigate the issue to some extent</t>
  </si>
  <si>
    <t>Impacts of Action</t>
  </si>
  <si>
    <t>Minimal / not much can be done</t>
  </si>
  <si>
    <t>Engagement with other agencies (interjurisdicational)</t>
  </si>
  <si>
    <t>Council short-term action</t>
  </si>
  <si>
    <t>Council long-term action</t>
  </si>
  <si>
    <t>Fishery-driven short-term solution</t>
  </si>
  <si>
    <t>Fishery-driven long-term solution</t>
  </si>
  <si>
    <t>Impacts of Not Taking Action</t>
  </si>
  <si>
    <t>action will negatively but minimally affect fishery(ies)</t>
  </si>
  <si>
    <t>action will negatively and substantially affect all fishery(ies)</t>
  </si>
  <si>
    <t>action will negatively and substantially affect 1-2 fisheries</t>
  </si>
  <si>
    <t xml:space="preserve">Type of Action Needed </t>
  </si>
  <si>
    <t xml:space="preserve">Tier 1 </t>
  </si>
  <si>
    <t>Tier 2</t>
  </si>
  <si>
    <t>Tier 1</t>
  </si>
  <si>
    <t>action will help mitigate the issue substantially</t>
  </si>
  <si>
    <t>action will address underlying issue directly</t>
  </si>
  <si>
    <t>Urgency of the Issue</t>
  </si>
  <si>
    <t>analysis and strategy development needed</t>
  </si>
  <si>
    <t>additional data for analysis and strategy needed</t>
  </si>
  <si>
    <t>action needed  now to ensure resilience</t>
  </si>
  <si>
    <t>action needed soon to maintain/restore resilience</t>
  </si>
  <si>
    <t>not addressing will have minimal impact</t>
  </si>
  <si>
    <t>not addressing will have moderate impact</t>
  </si>
  <si>
    <t xml:space="preserve">not addressing will have substantial impact </t>
  </si>
  <si>
    <t>Ecosystem Benefits of Action</t>
  </si>
  <si>
    <t>Fishery Impacts of Action (tradeoffs, benefits/harm)</t>
  </si>
  <si>
    <t>Urgency</t>
  </si>
  <si>
    <t>Red tide</t>
  </si>
  <si>
    <t>Reducing discards</t>
  </si>
  <si>
    <t>Achieving OY for the Reef Fish complex</t>
  </si>
  <si>
    <t>Resilience to climate change in the GoM</t>
  </si>
  <si>
    <t xml:space="preserve">Offshore wind energy </t>
  </si>
  <si>
    <t>Finfish depredation</t>
  </si>
  <si>
    <t xml:space="preserve">Impacts of climate change on fish and communities </t>
  </si>
  <si>
    <t>Finfish Depredation</t>
  </si>
  <si>
    <t>Fishery Ecosystem Issues Prioritization Metric</t>
  </si>
  <si>
    <t xml:space="preserve">Example ranking method giving each criteria the same weight, on a scale of 1-5.  Descriptions for the rankings are given alongside the criteria.  </t>
  </si>
  <si>
    <t>FEIs Examples</t>
  </si>
  <si>
    <t>Example Criteria</t>
  </si>
  <si>
    <t>Number and Status of Affected Species/Resources</t>
  </si>
  <si>
    <t>Scale</t>
  </si>
  <si>
    <t>No impacts on endangered, overfished, or species undergoing overfishing / few species involved</t>
  </si>
  <si>
    <t>Some impacts to endangered, overfished, or species undergoing overfishing / some species involved</t>
  </si>
  <si>
    <t>Impacts exclusively endangered, overfished, or species undergoing overfishing / high number of species involved</t>
  </si>
  <si>
    <t>Issue relevant to a sub-regional or part of a state</t>
  </si>
  <si>
    <t>Issue is relevant to muliple regions in the Gulf</t>
  </si>
  <si>
    <t>Issue is relevant to the entire Gulf</t>
  </si>
  <si>
    <t>Impacts to Stakeholders</t>
  </si>
  <si>
    <t>Issue impacts a few stakeholders/ magnitude of impact is small</t>
  </si>
  <si>
    <t>Issue impacts many stakeholders/ magnitude of impact is medium</t>
  </si>
  <si>
    <t>Issue impacts all or most stakeholders/ magnitude of impact is high</t>
  </si>
  <si>
    <t>Pathwway to Actionability within a Reasonable Timeline</t>
  </si>
  <si>
    <t>No clear pathway for actionability/ not informative to the Council process</t>
  </si>
  <si>
    <t>Could support decision making and range of alternatives on a unspecified timeline</t>
  </si>
  <si>
    <t>Clear pathway to actionability on a short timeframe</t>
  </si>
  <si>
    <t xml:space="preserve">TOTALS: </t>
  </si>
  <si>
    <t>Issue</t>
  </si>
  <si>
    <t>Pew</t>
  </si>
  <si>
    <t>ETC</t>
  </si>
  <si>
    <t xml:space="preserve">Affects only one sector (charter/private/commerical) </t>
  </si>
  <si>
    <t xml:space="preserve">Affects multiple sectors </t>
  </si>
  <si>
    <t>Affect all fishing sectors</t>
  </si>
  <si>
    <t>Affects all stakeholders (including non-fishing)</t>
  </si>
  <si>
    <t>action will positivley and substantially affect 1-2 fisheries</t>
  </si>
  <si>
    <t>action will positivley and substantially affect all fishery(ies)</t>
  </si>
  <si>
    <t>action is needed buy will neutrally affect fisheries</t>
  </si>
  <si>
    <t xml:space="preserve">Affects protected species </t>
  </si>
  <si>
    <t xml:space="preserve">Drexler_matrix (modified Pew)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</si>
</sst>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</font>
    <font>
      <sz val="9"/>
      <color indexed="81"/>
      <name val="Tahoma"/>
      <charset val="1"/>
    </font>
    <font>
      <b/>
      <sz val="12"/>
      <color theme="1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EF2CB"/>
        <bgColor rgb="FFFEF2CB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right"/>
    </xf>
    <xf numFmtId="0" fontId="0" fillId="3" borderId="1" xfId="0" applyFill="1" applyBorder="1" applyAlignment="1">
      <alignment horizontal="right"/>
    </xf>
    <xf numFmtId="0" fontId="0" fillId="3" borderId="0" xfId="0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wrapText="1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horizont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6" fillId="4" borderId="0" xfId="0" applyFont="1" applyFill="1" applyAlignment="1">
      <alignment vertical="top" wrapText="1"/>
    </xf>
    <xf numFmtId="0" fontId="7" fillId="5" borderId="0" xfId="0" applyFont="1" applyFill="1" applyAlignment="1">
      <alignment vertical="top" wrapText="1"/>
    </xf>
    <xf numFmtId="0" fontId="3" fillId="6" borderId="2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0" fillId="3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134042</xdr:colOff>
      <xdr:row>6</xdr:row>
      <xdr:rowOff>426720</xdr:rowOff>
    </xdr:from>
    <xdr:to>
      <xdr:col>15</xdr:col>
      <xdr:colOff>188143</xdr:colOff>
      <xdr:row>16</xdr:row>
      <xdr:rowOff>72102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1998E9-1196-4175-96A6-FE991978B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79382" y="2209800"/>
          <a:ext cx="2690621" cy="171802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ichael Drexler" id="{D7F4E3BD-D161-44B5-BD0E-60C4B2582405}" userId="S::md0929@oceanconservancy.org::3a8d311c-6fae-498a-991a-eb4bb292889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1" dT="2023-09-13T09:17:58.74" personId="{D7F4E3BD-D161-44B5-BD0E-60C4B2582405}" id="{364FF14C-7DCD-4A96-84DE-AD0ACFCA1D38}">
    <text>These weights seem off</text>
  </threadedComment>
  <threadedComment ref="B71" dT="2023-09-13T08:59:57.07" personId="{D7F4E3BD-D161-44B5-BD0E-60C4B2582405}" id="{D993711B-AFB8-472E-ABBB-8D6CBB9B6762}">
    <text xml:space="preserve">This also needs a benefit to fishery….for examaple, Council could take some actions to allow for adaptable quotas, which could benefit fisherman 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18" dT="2023-09-13T09:17:58.74" personId="{D7F4E3BD-D161-44B5-BD0E-60C4B2582405}" id="{07E5C376-E1B1-4A27-A111-AF39C47F64DD}">
    <text>These weights seem off</text>
  </threadedComment>
  <threadedComment ref="B73" dT="2023-09-13T08:59:57.07" personId="{D7F4E3BD-D161-44B5-BD0E-60C4B2582405}" id="{4B2FB788-43D2-4334-91A1-6D8DC7F90EDE}">
    <text xml:space="preserve">This also needs a benefit to fishery….for examaple, Council could take some actions to allow for adaptable quotas, which could benefit fisherman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B3" dT="2023-09-13T08:26:41.36" personId="{D7F4E3BD-D161-44B5-BD0E-60C4B2582405}" id="{ED422B3B-59CB-41ED-95CE-9957212549B7}">
    <text>I've changed these to 1-10 for comparability to Pew's sheet</text>
  </threadedComment>
  <threadedComment ref="A8" dT="2023-09-13T08:30:41.40" personId="{D7F4E3BD-D161-44B5-BD0E-60C4B2582405}" id="{FB7CA2E9-C399-43A0-98BF-896881BCBE4B}">
    <text xml:space="preserve">Note, This scale is a bit hard to interpret.  I almost think engendered should receive a separate highest priority buckets.  Also might be worth separating # of species and impacts. </text>
  </threadedComment>
  <threadedComment ref="A8" dT="2023-09-13T08:32:04.83" personId="{D7F4E3BD-D161-44B5-BD0E-60C4B2582405}" id="{B9188D5D-7868-47FE-93B7-A65124446F61}" parentId="{FB7CA2E9-C399-43A0-98BF-896881BCBE4B}">
    <text>Also, we may want to include agreed upon references to guide our decisions such as status of the stocks, oil platform information, etc</text>
  </threadedComment>
  <threadedComment ref="A8" dT="2023-09-13T08:36:59.48" personId="{D7F4E3BD-D161-44B5-BD0E-60C4B2582405}" id="{03B85CF2-276D-497E-AC99-CEB767EAD3B2}" parentId="{FB7CA2E9-C399-43A0-98BF-896881BCBE4B}">
    <text>For example, I wasn't aware cubera snapper was on the overfishing list</text>
  </threadedComment>
  <threadedComment ref="A14" dT="2023-09-13T08:38:10.24" personId="{D7F4E3BD-D161-44B5-BD0E-60C4B2582405}" id="{8306D8C7-2DBE-4104-8D61-63CFA0E6971A}">
    <text>We should define what we mean by regions….states?</text>
  </threadedComment>
  <threadedComment ref="A17" dT="2023-09-13T08:39:13.65" personId="{D7F4E3BD-D161-44B5-BD0E-60C4B2582405}" id="{873B791B-9AB6-483F-8C78-A7F7DA771457}">
    <text>Is this contingent on scale?</text>
  </threadedComment>
  <threadedComment ref="A17" dT="2023-09-13T08:39:24.94" personId="{D7F4E3BD-D161-44B5-BD0E-60C4B2582405}" id="{1AB75193-2C90-4A8A-ADD8-1CF763A77F11}" parentId="{873B791B-9AB6-483F-8C78-A7F7DA771457}">
    <text>..in the previous question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75FFA-5C84-4990-91D7-C5434DD53CB1}">
  <dimension ref="A2:G5"/>
  <sheetViews>
    <sheetView tabSelected="1" workbookViewId="0">
      <selection activeCell="L8" sqref="L8"/>
    </sheetView>
  </sheetViews>
  <sheetFormatPr defaultRowHeight="14.4" x14ac:dyDescent="0.3"/>
  <cols>
    <col min="1" max="1" width="27.44140625" customWidth="1"/>
  </cols>
  <sheetData>
    <row r="2" spans="1:7" s="26" customFormat="1" ht="115.2" x14ac:dyDescent="0.3">
      <c r="A2" s="26" t="s">
        <v>96</v>
      </c>
      <c r="B2" s="26" t="str">
        <f>'ETC worksheet'!C2</f>
        <v>Reducing discards</v>
      </c>
      <c r="C2" s="26" t="str">
        <f>'ETC worksheet'!D2</f>
        <v xml:space="preserve">Offshore wind energy </v>
      </c>
      <c r="D2" s="26" t="str">
        <f>'ETC worksheet'!E2</f>
        <v>Red tide</v>
      </c>
      <c r="E2" s="26" t="str">
        <f>'ETC worksheet'!F2</f>
        <v>Finfish depredation</v>
      </c>
      <c r="F2" s="26" t="str">
        <f>'ETC worksheet'!G2</f>
        <v xml:space="preserve">Impacts of climate change on fish and communities </v>
      </c>
      <c r="G2" s="26" t="str">
        <f>'ETC worksheet'!H2</f>
        <v>Achieving OY for the Reef Fish complex</v>
      </c>
    </row>
    <row r="3" spans="1:7" x14ac:dyDescent="0.3">
      <c r="A3" t="s">
        <v>97</v>
      </c>
      <c r="B3">
        <f>'Drexler_FEI Matrix'!E14</f>
        <v>75</v>
      </c>
      <c r="C3">
        <f>'Drexler_FEI Matrix'!F14</f>
        <v>35</v>
      </c>
      <c r="D3">
        <f>'Drexler_FEI Matrix'!G14</f>
        <v>47</v>
      </c>
      <c r="E3">
        <f>'Drexler_FEI Matrix'!H14</f>
        <v>38</v>
      </c>
      <c r="F3">
        <f>'Drexler_FEI Matrix'!I14</f>
        <v>72</v>
      </c>
      <c r="G3">
        <f>'Drexler_FEI Matrix'!J14</f>
        <v>60</v>
      </c>
    </row>
    <row r="4" spans="1:7" x14ac:dyDescent="0.3">
      <c r="A4" t="s">
        <v>98</v>
      </c>
      <c r="B4">
        <f>'ETC worksheet'!C3</f>
        <v>35</v>
      </c>
      <c r="C4">
        <f>'ETC worksheet'!D3</f>
        <v>12</v>
      </c>
      <c r="D4">
        <f>'ETC worksheet'!E3</f>
        <v>21</v>
      </c>
      <c r="E4">
        <f>'ETC worksheet'!F3</f>
        <v>20</v>
      </c>
      <c r="F4">
        <f>'ETC worksheet'!G3</f>
        <v>40</v>
      </c>
      <c r="G4">
        <f>'ETC worksheet'!H3</f>
        <v>25</v>
      </c>
    </row>
    <row r="5" spans="1:7" x14ac:dyDescent="0.3">
      <c r="A5" t="s">
        <v>107</v>
      </c>
      <c r="B5">
        <f>'Drexler_FEI Matrix'!E14</f>
        <v>75</v>
      </c>
      <c r="C5">
        <f>'Drexler_FEI Matrix'!F14</f>
        <v>35</v>
      </c>
      <c r="D5">
        <f>'Drexler_FEI Matrix'!G14</f>
        <v>47</v>
      </c>
      <c r="E5">
        <f>'Drexler_FEI Matrix'!H14</f>
        <v>38</v>
      </c>
      <c r="F5">
        <f>'Drexler_FEI Matrix'!I14</f>
        <v>72</v>
      </c>
      <c r="G5">
        <f>'Drexler_FEI Matrix'!J14</f>
        <v>60</v>
      </c>
    </row>
  </sheetData>
  <conditionalFormatting sqref="B3:G3">
    <cfRule type="colorScale" priority="3">
      <colorScale>
        <cfvo type="min"/>
        <cfvo type="max"/>
        <color rgb="FFFCFCFF"/>
        <color rgb="FF63BE7B"/>
      </colorScale>
    </cfRule>
  </conditionalFormatting>
  <conditionalFormatting sqref="B4:G4">
    <cfRule type="colorScale" priority="2">
      <colorScale>
        <cfvo type="min"/>
        <cfvo type="max"/>
        <color rgb="FFFCFCFF"/>
        <color rgb="FF63BE7B"/>
      </colorScale>
    </cfRule>
  </conditionalFormatting>
  <conditionalFormatting sqref="B5:G5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26A0D-9E20-46B1-BE5A-8795A70B9731}">
  <dimension ref="A3:R82"/>
  <sheetViews>
    <sheetView zoomScale="85" zoomScaleNormal="85" workbookViewId="0">
      <pane xSplit="1" ySplit="4" topLeftCell="B66" activePane="bottomRight" state="frozen"/>
      <selection pane="topRight" activeCell="B1" sqref="B1"/>
      <selection pane="bottomLeft" activeCell="A3" sqref="A3"/>
      <selection pane="bottomRight" activeCell="B16" sqref="B16:C82"/>
    </sheetView>
  </sheetViews>
  <sheetFormatPr defaultRowHeight="14.4" x14ac:dyDescent="0.3"/>
  <cols>
    <col min="1" max="1" width="9.21875" style="2"/>
    <col min="2" max="2" width="56.77734375" style="1" customWidth="1"/>
    <col min="3" max="3" width="14" style="1" customWidth="1"/>
    <col min="5" max="5" width="10.77734375" customWidth="1"/>
    <col min="6" max="9" width="10" customWidth="1"/>
  </cols>
  <sheetData>
    <row r="3" spans="1:18" ht="51.75" customHeight="1" x14ac:dyDescent="0.3">
      <c r="B3" s="7"/>
      <c r="C3" s="20" t="s">
        <v>8</v>
      </c>
      <c r="E3" s="20"/>
      <c r="F3" s="20"/>
      <c r="G3" s="20"/>
      <c r="H3" s="20"/>
      <c r="I3" s="20"/>
      <c r="J3" s="20"/>
    </row>
    <row r="4" spans="1:18" ht="124.8" x14ac:dyDescent="0.3">
      <c r="B4" s="6"/>
      <c r="E4" s="19" t="s">
        <v>68</v>
      </c>
      <c r="F4" s="19" t="s">
        <v>71</v>
      </c>
      <c r="G4" s="19" t="s">
        <v>67</v>
      </c>
      <c r="H4" s="19" t="s">
        <v>74</v>
      </c>
      <c r="I4" s="19" t="s">
        <v>73</v>
      </c>
      <c r="J4" s="19" t="s">
        <v>69</v>
      </c>
      <c r="M4" s="19"/>
      <c r="N4" s="19"/>
      <c r="O4" s="19"/>
      <c r="P4" s="19"/>
      <c r="Q4" s="19"/>
      <c r="R4" s="19"/>
    </row>
    <row r="5" spans="1:18" x14ac:dyDescent="0.3">
      <c r="A5" s="28" t="s">
        <v>51</v>
      </c>
      <c r="B5" s="8" t="s">
        <v>35</v>
      </c>
      <c r="E5" s="2"/>
      <c r="F5" s="2"/>
      <c r="G5" s="2"/>
      <c r="H5" s="2"/>
      <c r="I5" s="2"/>
      <c r="J5" s="2"/>
    </row>
    <row r="6" spans="1:18" x14ac:dyDescent="0.3">
      <c r="A6" s="28"/>
      <c r="B6" s="8" t="s">
        <v>36</v>
      </c>
      <c r="E6" s="2"/>
      <c r="F6" s="2"/>
      <c r="G6" s="2"/>
      <c r="H6" s="2"/>
      <c r="I6" s="2"/>
      <c r="J6" s="2"/>
    </row>
    <row r="7" spans="1:18" x14ac:dyDescent="0.3">
      <c r="A7" s="28"/>
      <c r="B7" s="8" t="s">
        <v>2</v>
      </c>
      <c r="E7" s="2"/>
      <c r="F7" s="2"/>
      <c r="G7" s="2"/>
      <c r="H7" s="2"/>
      <c r="I7" s="2"/>
      <c r="J7" s="2"/>
    </row>
    <row r="8" spans="1:18" x14ac:dyDescent="0.3">
      <c r="A8" s="28"/>
      <c r="B8" s="8" t="s">
        <v>66</v>
      </c>
      <c r="E8" s="2"/>
      <c r="F8" s="2"/>
      <c r="G8" s="2"/>
      <c r="H8" s="2"/>
      <c r="I8" s="2"/>
      <c r="J8" s="2"/>
    </row>
    <row r="9" spans="1:18" x14ac:dyDescent="0.3">
      <c r="A9" s="28"/>
      <c r="B9" s="8" t="s">
        <v>0</v>
      </c>
      <c r="E9" s="2"/>
      <c r="F9" s="2"/>
      <c r="G9" s="2"/>
      <c r="H9" s="2"/>
      <c r="I9" s="2"/>
      <c r="J9" s="2"/>
    </row>
    <row r="10" spans="1:18" x14ac:dyDescent="0.3">
      <c r="A10" s="27" t="s">
        <v>52</v>
      </c>
      <c r="B10" s="9" t="s">
        <v>1</v>
      </c>
      <c r="E10" s="2"/>
      <c r="F10" s="2"/>
      <c r="G10" s="2"/>
      <c r="H10" s="2"/>
      <c r="I10" s="2"/>
      <c r="J10" s="2"/>
    </row>
    <row r="11" spans="1:18" x14ac:dyDescent="0.3">
      <c r="A11" s="27"/>
      <c r="B11" s="9" t="s">
        <v>9</v>
      </c>
      <c r="E11" s="2"/>
      <c r="F11" s="2"/>
      <c r="G11" s="2"/>
      <c r="H11" s="2"/>
      <c r="I11" s="2"/>
      <c r="J11" s="2"/>
    </row>
    <row r="12" spans="1:18" x14ac:dyDescent="0.3">
      <c r="A12" s="27"/>
      <c r="B12" s="9" t="s">
        <v>39</v>
      </c>
      <c r="E12" s="2"/>
      <c r="F12" s="2"/>
      <c r="G12" s="2"/>
      <c r="H12" s="2"/>
      <c r="I12" s="2"/>
      <c r="J12" s="2"/>
    </row>
    <row r="13" spans="1:18" ht="15" thickBot="1" x14ac:dyDescent="0.35">
      <c r="A13" s="27"/>
      <c r="B13" s="10" t="s">
        <v>46</v>
      </c>
      <c r="C13" s="4"/>
      <c r="E13" s="5"/>
      <c r="F13" s="5"/>
      <c r="G13" s="5"/>
      <c r="H13" s="5"/>
      <c r="I13" s="5"/>
      <c r="J13" s="5"/>
    </row>
    <row r="14" spans="1:18" ht="15" thickTop="1" x14ac:dyDescent="0.3">
      <c r="B14" s="3" t="s">
        <v>13</v>
      </c>
      <c r="C14" s="1">
        <f>SUM(C5:C13)</f>
        <v>0</v>
      </c>
      <c r="E14" s="1">
        <f>SUM(E17:E81)</f>
        <v>75</v>
      </c>
      <c r="F14" s="1">
        <f t="shared" ref="F14:J14" si="0">SUM(F17:F81)</f>
        <v>35</v>
      </c>
      <c r="G14" s="1">
        <f t="shared" si="0"/>
        <v>47</v>
      </c>
      <c r="H14" s="1">
        <f t="shared" si="0"/>
        <v>38</v>
      </c>
      <c r="I14" s="1">
        <f t="shared" si="0"/>
        <v>72</v>
      </c>
      <c r="J14" s="1">
        <f t="shared" si="0"/>
        <v>60</v>
      </c>
    </row>
    <row r="16" spans="1:18" x14ac:dyDescent="0.3">
      <c r="B16" s="1" t="s">
        <v>16</v>
      </c>
    </row>
    <row r="17" spans="1:10" ht="28.8" x14ac:dyDescent="0.3">
      <c r="A17" s="15" t="s">
        <v>53</v>
      </c>
      <c r="B17" s="16" t="s">
        <v>15</v>
      </c>
      <c r="C17" s="17" t="s">
        <v>4</v>
      </c>
    </row>
    <row r="18" spans="1:10" x14ac:dyDescent="0.3">
      <c r="A18" s="15"/>
      <c r="B18" s="18" t="s">
        <v>99</v>
      </c>
      <c r="C18" s="18">
        <v>2</v>
      </c>
    </row>
    <row r="19" spans="1:10" x14ac:dyDescent="0.3">
      <c r="A19" s="15"/>
      <c r="B19" s="18" t="s">
        <v>100</v>
      </c>
      <c r="C19" s="18">
        <v>4</v>
      </c>
      <c r="F19">
        <v>4</v>
      </c>
      <c r="H19">
        <v>4</v>
      </c>
    </row>
    <row r="20" spans="1:10" x14ac:dyDescent="0.3">
      <c r="A20" s="15"/>
      <c r="B20" s="18" t="s">
        <v>101</v>
      </c>
      <c r="C20" s="18">
        <v>8</v>
      </c>
      <c r="G20">
        <v>8</v>
      </c>
      <c r="J20">
        <v>8</v>
      </c>
    </row>
    <row r="21" spans="1:10" x14ac:dyDescent="0.3">
      <c r="A21" s="15"/>
      <c r="B21" s="18" t="s">
        <v>102</v>
      </c>
      <c r="C21" s="18">
        <v>10</v>
      </c>
      <c r="E21">
        <v>10</v>
      </c>
      <c r="I21">
        <v>10</v>
      </c>
    </row>
    <row r="24" spans="1:10" ht="28.8" x14ac:dyDescent="0.3">
      <c r="A24" s="15" t="s">
        <v>53</v>
      </c>
      <c r="B24" s="16" t="s">
        <v>17</v>
      </c>
      <c r="C24" s="17" t="s">
        <v>4</v>
      </c>
    </row>
    <row r="25" spans="1:10" x14ac:dyDescent="0.3">
      <c r="A25" s="15"/>
      <c r="B25" s="18" t="s">
        <v>24</v>
      </c>
      <c r="C25" s="18">
        <v>2</v>
      </c>
    </row>
    <row r="26" spans="1:10" x14ac:dyDescent="0.3">
      <c r="A26" s="15"/>
      <c r="B26" s="18" t="s">
        <v>34</v>
      </c>
      <c r="C26" s="18">
        <v>4</v>
      </c>
      <c r="F26">
        <v>4</v>
      </c>
    </row>
    <row r="27" spans="1:10" x14ac:dyDescent="0.3">
      <c r="A27" s="15"/>
      <c r="B27" s="18" t="s">
        <v>28</v>
      </c>
      <c r="C27" s="18">
        <v>6</v>
      </c>
      <c r="G27">
        <v>6</v>
      </c>
      <c r="H27">
        <v>6</v>
      </c>
      <c r="J27">
        <v>6</v>
      </c>
    </row>
    <row r="28" spans="1:10" x14ac:dyDescent="0.3">
      <c r="A28" s="15"/>
      <c r="B28" s="18" t="s">
        <v>29</v>
      </c>
      <c r="C28" s="18">
        <v>8</v>
      </c>
      <c r="E28">
        <v>8</v>
      </c>
      <c r="I28">
        <v>8</v>
      </c>
    </row>
    <row r="29" spans="1:10" x14ac:dyDescent="0.3">
      <c r="A29" s="15"/>
      <c r="B29" s="1" t="s">
        <v>106</v>
      </c>
      <c r="C29" s="1">
        <v>10</v>
      </c>
    </row>
    <row r="32" spans="1:10" ht="28.8" x14ac:dyDescent="0.3">
      <c r="A32" s="15" t="s">
        <v>53</v>
      </c>
      <c r="B32" s="16" t="s">
        <v>3</v>
      </c>
      <c r="C32" s="17" t="s">
        <v>4</v>
      </c>
      <c r="G32">
        <v>2</v>
      </c>
    </row>
    <row r="33" spans="1:10" x14ac:dyDescent="0.3">
      <c r="A33" s="15"/>
      <c r="B33" s="18" t="s">
        <v>32</v>
      </c>
      <c r="C33" s="18">
        <v>2</v>
      </c>
      <c r="F33">
        <v>5</v>
      </c>
    </row>
    <row r="34" spans="1:10" x14ac:dyDescent="0.3">
      <c r="A34" s="15"/>
      <c r="B34" s="18" t="s">
        <v>33</v>
      </c>
      <c r="C34" s="18">
        <v>5</v>
      </c>
      <c r="H34">
        <v>7</v>
      </c>
    </row>
    <row r="35" spans="1:10" x14ac:dyDescent="0.3">
      <c r="A35" s="15"/>
      <c r="B35" s="18" t="s">
        <v>30</v>
      </c>
      <c r="C35" s="18">
        <v>7</v>
      </c>
      <c r="E35">
        <v>10</v>
      </c>
      <c r="I35">
        <v>10</v>
      </c>
      <c r="J35">
        <v>10</v>
      </c>
    </row>
    <row r="36" spans="1:10" x14ac:dyDescent="0.3">
      <c r="A36" s="15"/>
      <c r="B36" s="18" t="s">
        <v>31</v>
      </c>
      <c r="C36" s="18">
        <v>10</v>
      </c>
    </row>
    <row r="39" spans="1:10" ht="28.8" x14ac:dyDescent="0.3">
      <c r="A39" s="15" t="s">
        <v>53</v>
      </c>
      <c r="B39" s="16" t="s">
        <v>56</v>
      </c>
      <c r="C39" s="17" t="s">
        <v>4</v>
      </c>
      <c r="F39">
        <v>2</v>
      </c>
    </row>
    <row r="40" spans="1:10" x14ac:dyDescent="0.3">
      <c r="A40" s="15"/>
      <c r="B40" s="18" t="s">
        <v>58</v>
      </c>
      <c r="C40" s="18">
        <v>2</v>
      </c>
      <c r="H40">
        <v>4</v>
      </c>
    </row>
    <row r="41" spans="1:10" x14ac:dyDescent="0.3">
      <c r="A41" s="15"/>
      <c r="B41" s="18" t="s">
        <v>57</v>
      </c>
      <c r="C41" s="18">
        <v>4</v>
      </c>
      <c r="G41">
        <v>7</v>
      </c>
      <c r="J41">
        <v>7</v>
      </c>
    </row>
    <row r="42" spans="1:10" x14ac:dyDescent="0.3">
      <c r="A42" s="15"/>
      <c r="B42" s="18" t="s">
        <v>60</v>
      </c>
      <c r="C42" s="18">
        <v>7</v>
      </c>
      <c r="E42">
        <v>10</v>
      </c>
      <c r="I42">
        <v>10</v>
      </c>
    </row>
    <row r="43" spans="1:10" x14ac:dyDescent="0.3">
      <c r="A43" s="15"/>
      <c r="B43" s="18" t="s">
        <v>59</v>
      </c>
      <c r="C43" s="18">
        <v>10</v>
      </c>
    </row>
    <row r="46" spans="1:10" ht="28.8" x14ac:dyDescent="0.3">
      <c r="A46" s="15" t="s">
        <v>53</v>
      </c>
      <c r="B46" s="16" t="s">
        <v>5</v>
      </c>
      <c r="C46" s="17" t="s">
        <v>4</v>
      </c>
    </row>
    <row r="47" spans="1:10" x14ac:dyDescent="0.3">
      <c r="A47" s="15"/>
      <c r="B47" s="18" t="s">
        <v>37</v>
      </c>
      <c r="C47" s="18">
        <v>2</v>
      </c>
      <c r="F47">
        <v>4</v>
      </c>
      <c r="G47">
        <v>4</v>
      </c>
      <c r="H47">
        <v>4</v>
      </c>
    </row>
    <row r="48" spans="1:10" x14ac:dyDescent="0.3">
      <c r="A48" s="15"/>
      <c r="B48" s="18" t="s">
        <v>38</v>
      </c>
      <c r="C48" s="18">
        <v>4</v>
      </c>
      <c r="E48">
        <v>7</v>
      </c>
      <c r="I48">
        <v>7</v>
      </c>
    </row>
    <row r="49" spans="1:10" x14ac:dyDescent="0.3">
      <c r="A49" s="15"/>
      <c r="B49" s="18" t="s">
        <v>54</v>
      </c>
      <c r="C49" s="18">
        <v>7</v>
      </c>
      <c r="J49">
        <v>10</v>
      </c>
    </row>
    <row r="50" spans="1:10" x14ac:dyDescent="0.3">
      <c r="A50" s="15"/>
      <c r="B50" s="18" t="s">
        <v>55</v>
      </c>
      <c r="C50" s="18">
        <v>10</v>
      </c>
    </row>
    <row r="54" spans="1:10" ht="28.8" x14ac:dyDescent="0.3">
      <c r="A54" s="11" t="s">
        <v>52</v>
      </c>
      <c r="B54" s="12" t="s">
        <v>50</v>
      </c>
      <c r="C54" s="13" t="s">
        <v>4</v>
      </c>
    </row>
    <row r="55" spans="1:10" x14ac:dyDescent="0.3">
      <c r="A55" s="11"/>
      <c r="B55" s="14" t="s">
        <v>40</v>
      </c>
      <c r="C55" s="14">
        <v>1</v>
      </c>
    </row>
    <row r="56" spans="1:10" x14ac:dyDescent="0.3">
      <c r="A56" s="11"/>
      <c r="B56" s="14" t="s">
        <v>41</v>
      </c>
      <c r="C56" s="14">
        <v>2</v>
      </c>
      <c r="F56">
        <v>3</v>
      </c>
    </row>
    <row r="57" spans="1:10" x14ac:dyDescent="0.3">
      <c r="A57" s="11"/>
      <c r="B57" s="14" t="s">
        <v>6</v>
      </c>
      <c r="C57" s="14">
        <v>3</v>
      </c>
    </row>
    <row r="58" spans="1:10" x14ac:dyDescent="0.3">
      <c r="A58" s="11"/>
      <c r="B58" s="14" t="s">
        <v>7</v>
      </c>
      <c r="C58" s="14">
        <v>4</v>
      </c>
    </row>
    <row r="59" spans="1:10" x14ac:dyDescent="0.3">
      <c r="A59" s="11"/>
      <c r="B59" s="14" t="s">
        <v>42</v>
      </c>
      <c r="C59" s="14">
        <v>6</v>
      </c>
      <c r="G59">
        <v>7</v>
      </c>
      <c r="I59">
        <v>7</v>
      </c>
      <c r="J59">
        <v>7</v>
      </c>
    </row>
    <row r="60" spans="1:10" x14ac:dyDescent="0.3">
      <c r="A60" s="11"/>
      <c r="B60" s="14" t="s">
        <v>43</v>
      </c>
      <c r="C60" s="14">
        <v>7</v>
      </c>
    </row>
    <row r="61" spans="1:10" x14ac:dyDescent="0.3">
      <c r="A61" s="11"/>
      <c r="B61" s="14" t="s">
        <v>44</v>
      </c>
      <c r="C61" s="14">
        <v>8</v>
      </c>
      <c r="E61">
        <v>10</v>
      </c>
      <c r="H61">
        <v>10</v>
      </c>
    </row>
    <row r="62" spans="1:10" x14ac:dyDescent="0.3">
      <c r="A62" s="11"/>
      <c r="B62" s="14" t="s">
        <v>45</v>
      </c>
      <c r="C62" s="14">
        <v>10</v>
      </c>
    </row>
    <row r="65" spans="1:10" ht="28.8" x14ac:dyDescent="0.3">
      <c r="A65" s="11" t="s">
        <v>52</v>
      </c>
      <c r="B65" s="12" t="s">
        <v>64</v>
      </c>
      <c r="C65" s="13" t="s">
        <v>4</v>
      </c>
      <c r="F65">
        <v>2</v>
      </c>
      <c r="G65">
        <v>2</v>
      </c>
      <c r="H65">
        <v>2</v>
      </c>
    </row>
    <row r="66" spans="1:10" x14ac:dyDescent="0.3">
      <c r="A66" s="11"/>
      <c r="B66" s="14" t="s">
        <v>11</v>
      </c>
      <c r="C66" s="14">
        <v>2</v>
      </c>
      <c r="J66">
        <v>6</v>
      </c>
    </row>
    <row r="67" spans="1:10" x14ac:dyDescent="0.3">
      <c r="A67" s="11"/>
      <c r="B67" s="14" t="s">
        <v>10</v>
      </c>
      <c r="C67" s="14">
        <v>6</v>
      </c>
      <c r="E67">
        <v>10</v>
      </c>
      <c r="I67">
        <v>10</v>
      </c>
    </row>
    <row r="68" spans="1:10" x14ac:dyDescent="0.3">
      <c r="A68" s="11"/>
      <c r="B68" s="14" t="s">
        <v>12</v>
      </c>
      <c r="C68" s="14">
        <v>10</v>
      </c>
    </row>
    <row r="71" spans="1:10" ht="28.8" x14ac:dyDescent="0.3">
      <c r="A71" s="11" t="s">
        <v>52</v>
      </c>
      <c r="B71" s="12" t="s">
        <v>65</v>
      </c>
      <c r="C71" s="13" t="s">
        <v>4</v>
      </c>
    </row>
    <row r="72" spans="1:10" x14ac:dyDescent="0.3">
      <c r="A72" s="11"/>
      <c r="B72" s="14" t="s">
        <v>103</v>
      </c>
      <c r="C72" s="14">
        <v>10</v>
      </c>
    </row>
    <row r="73" spans="1:10" x14ac:dyDescent="0.3">
      <c r="A73" s="11"/>
      <c r="B73" s="14" t="s">
        <v>104</v>
      </c>
      <c r="C73" s="14">
        <v>5</v>
      </c>
      <c r="F73">
        <v>5</v>
      </c>
      <c r="G73">
        <v>5</v>
      </c>
    </row>
    <row r="74" spans="1:10" x14ac:dyDescent="0.3">
      <c r="A74" s="11"/>
      <c r="B74" s="14" t="s">
        <v>105</v>
      </c>
      <c r="C74" s="14">
        <v>0</v>
      </c>
      <c r="E74">
        <v>0</v>
      </c>
      <c r="I74">
        <v>0</v>
      </c>
      <c r="J74">
        <v>0</v>
      </c>
    </row>
    <row r="75" spans="1:10" x14ac:dyDescent="0.3">
      <c r="A75" s="11"/>
      <c r="B75" s="14" t="s">
        <v>49</v>
      </c>
      <c r="C75" s="14">
        <v>-5</v>
      </c>
      <c r="H75">
        <v>-5</v>
      </c>
    </row>
    <row r="76" spans="1:10" x14ac:dyDescent="0.3">
      <c r="A76" s="11"/>
      <c r="B76" s="14" t="s">
        <v>48</v>
      </c>
      <c r="C76" s="14">
        <v>-10</v>
      </c>
    </row>
    <row r="79" spans="1:10" ht="28.8" x14ac:dyDescent="0.3">
      <c r="A79" s="11" t="s">
        <v>52</v>
      </c>
      <c r="B79" s="12" t="s">
        <v>46</v>
      </c>
      <c r="C79" s="13" t="s">
        <v>4</v>
      </c>
    </row>
    <row r="80" spans="1:10" x14ac:dyDescent="0.3">
      <c r="A80" s="11"/>
      <c r="B80" s="14" t="s">
        <v>61</v>
      </c>
      <c r="C80" s="14">
        <v>2</v>
      </c>
      <c r="F80">
        <v>6</v>
      </c>
      <c r="G80">
        <v>6</v>
      </c>
      <c r="H80">
        <v>6</v>
      </c>
      <c r="J80">
        <v>6</v>
      </c>
    </row>
    <row r="81" spans="1:9" x14ac:dyDescent="0.3">
      <c r="A81" s="11"/>
      <c r="B81" s="14" t="s">
        <v>62</v>
      </c>
      <c r="C81" s="14">
        <v>6</v>
      </c>
      <c r="E81">
        <v>10</v>
      </c>
      <c r="I81">
        <v>10</v>
      </c>
    </row>
    <row r="82" spans="1:9" x14ac:dyDescent="0.3">
      <c r="A82" s="11"/>
      <c r="B82" s="14" t="s">
        <v>63</v>
      </c>
      <c r="C82" s="14">
        <v>10</v>
      </c>
    </row>
  </sheetData>
  <mergeCells count="2">
    <mergeCell ref="A10:A13"/>
    <mergeCell ref="A5:A9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CC5A5-8DD5-447C-AD0A-9CD6AA609A26}">
  <dimension ref="A1:R82"/>
  <sheetViews>
    <sheetView zoomScale="85" zoomScaleNormal="85" workbookViewId="0">
      <selection activeCell="B25" sqref="B25"/>
    </sheetView>
  </sheetViews>
  <sheetFormatPr defaultRowHeight="14.4" x14ac:dyDescent="0.3"/>
  <cols>
    <col min="1" max="1" width="8.88671875" style="2"/>
    <col min="2" max="2" width="56.77734375" style="1" customWidth="1"/>
    <col min="3" max="3" width="14" style="1" customWidth="1"/>
    <col min="5" max="5" width="10.77734375" customWidth="1"/>
    <col min="6" max="9" width="10" customWidth="1"/>
  </cols>
  <sheetData>
    <row r="1" spans="1:18" ht="51.75" customHeight="1" x14ac:dyDescent="0.3">
      <c r="B1" s="7"/>
      <c r="C1" s="20" t="s">
        <v>8</v>
      </c>
      <c r="E1" s="20"/>
      <c r="F1" s="20"/>
      <c r="G1" s="20"/>
      <c r="H1" s="20"/>
      <c r="I1" s="20"/>
      <c r="J1" s="20"/>
    </row>
    <row r="2" spans="1:18" ht="124.8" x14ac:dyDescent="0.3">
      <c r="B2" s="6" t="s">
        <v>14</v>
      </c>
      <c r="E2" s="19" t="s">
        <v>68</v>
      </c>
      <c r="F2" s="19" t="s">
        <v>71</v>
      </c>
      <c r="G2" s="19" t="s">
        <v>67</v>
      </c>
      <c r="H2" s="19" t="s">
        <v>74</v>
      </c>
      <c r="I2" s="19" t="s">
        <v>73</v>
      </c>
      <c r="J2" s="19" t="s">
        <v>69</v>
      </c>
      <c r="M2" s="19"/>
      <c r="N2" s="19"/>
      <c r="O2" s="19"/>
      <c r="P2" s="19"/>
      <c r="Q2" s="19"/>
      <c r="R2" s="19"/>
    </row>
    <row r="3" spans="1:18" x14ac:dyDescent="0.3">
      <c r="A3" s="28" t="s">
        <v>51</v>
      </c>
      <c r="B3" s="8" t="s">
        <v>35</v>
      </c>
      <c r="E3" s="2"/>
      <c r="F3" s="2"/>
      <c r="G3" s="2"/>
      <c r="H3" s="2"/>
      <c r="I3" s="2"/>
      <c r="J3" s="2"/>
    </row>
    <row r="4" spans="1:18" x14ac:dyDescent="0.3">
      <c r="A4" s="28"/>
      <c r="B4" s="8" t="s">
        <v>36</v>
      </c>
      <c r="E4" s="2"/>
      <c r="F4" s="2"/>
      <c r="G4" s="2"/>
      <c r="H4" s="2"/>
      <c r="I4" s="2"/>
      <c r="J4" s="2"/>
    </row>
    <row r="5" spans="1:18" x14ac:dyDescent="0.3">
      <c r="A5" s="28"/>
      <c r="B5" s="8" t="s">
        <v>2</v>
      </c>
      <c r="E5" s="2"/>
      <c r="F5" s="2"/>
      <c r="G5" s="2"/>
      <c r="H5" s="2"/>
      <c r="I5" s="2"/>
      <c r="J5" s="2"/>
    </row>
    <row r="6" spans="1:18" x14ac:dyDescent="0.3">
      <c r="A6" s="28"/>
      <c r="B6" s="8" t="s">
        <v>66</v>
      </c>
      <c r="E6" s="2"/>
      <c r="F6" s="2"/>
      <c r="G6" s="2"/>
      <c r="H6" s="2"/>
      <c r="I6" s="2"/>
      <c r="J6" s="2"/>
    </row>
    <row r="7" spans="1:18" x14ac:dyDescent="0.3">
      <c r="A7" s="28"/>
      <c r="B7" s="8" t="s">
        <v>0</v>
      </c>
      <c r="E7" s="2"/>
      <c r="F7" s="2"/>
      <c r="G7" s="2"/>
      <c r="H7" s="2"/>
      <c r="I7" s="2"/>
      <c r="J7" s="2"/>
    </row>
    <row r="8" spans="1:18" x14ac:dyDescent="0.3">
      <c r="A8" s="27" t="s">
        <v>52</v>
      </c>
      <c r="B8" s="9" t="s">
        <v>1</v>
      </c>
      <c r="E8" s="2"/>
      <c r="F8" s="2"/>
      <c r="G8" s="2"/>
      <c r="H8" s="2"/>
      <c r="I8" s="2"/>
      <c r="J8" s="2"/>
    </row>
    <row r="9" spans="1:18" x14ac:dyDescent="0.3">
      <c r="A9" s="27"/>
      <c r="B9" s="9" t="s">
        <v>9</v>
      </c>
      <c r="E9" s="2"/>
      <c r="F9" s="2"/>
      <c r="G9" s="2"/>
      <c r="H9" s="2"/>
      <c r="I9" s="2"/>
      <c r="J9" s="2"/>
    </row>
    <row r="10" spans="1:18" x14ac:dyDescent="0.3">
      <c r="A10" s="27"/>
      <c r="B10" s="9" t="s">
        <v>39</v>
      </c>
      <c r="E10" s="2"/>
      <c r="F10" s="2"/>
      <c r="G10" s="2"/>
      <c r="H10" s="2"/>
      <c r="I10" s="2"/>
      <c r="J10" s="2"/>
    </row>
    <row r="11" spans="1:18" ht="15" thickBot="1" x14ac:dyDescent="0.35">
      <c r="A11" s="27"/>
      <c r="B11" s="10" t="s">
        <v>46</v>
      </c>
      <c r="C11" s="4"/>
      <c r="E11" s="5"/>
      <c r="F11" s="5"/>
      <c r="G11" s="5"/>
      <c r="H11" s="5"/>
      <c r="I11" s="5"/>
      <c r="J11" s="5"/>
    </row>
    <row r="12" spans="1:18" ht="15" thickTop="1" x14ac:dyDescent="0.3">
      <c r="B12" s="3" t="s">
        <v>13</v>
      </c>
      <c r="C12" s="1">
        <f>SUM(C3:C11)</f>
        <v>0</v>
      </c>
      <c r="E12" s="1">
        <f>SUM(E15:E82)</f>
        <v>67</v>
      </c>
      <c r="F12" s="1">
        <f t="shared" ref="F12:J12" si="0">SUM(F15:F82)</f>
        <v>32</v>
      </c>
      <c r="G12" s="1">
        <f t="shared" si="0"/>
        <v>46</v>
      </c>
      <c r="H12" s="1">
        <f t="shared" si="0"/>
        <v>49</v>
      </c>
      <c r="I12" s="1">
        <f t="shared" si="0"/>
        <v>68</v>
      </c>
      <c r="J12" s="1">
        <f t="shared" si="0"/>
        <v>62</v>
      </c>
    </row>
    <row r="14" spans="1:18" x14ac:dyDescent="0.3">
      <c r="B14" s="1" t="s">
        <v>16</v>
      </c>
    </row>
    <row r="15" spans="1:18" ht="28.8" x14ac:dyDescent="0.3">
      <c r="A15" s="15" t="s">
        <v>53</v>
      </c>
      <c r="B15" s="16" t="s">
        <v>15</v>
      </c>
      <c r="C15" s="17" t="s">
        <v>4</v>
      </c>
    </row>
    <row r="16" spans="1:18" x14ac:dyDescent="0.3">
      <c r="A16" s="15"/>
      <c r="B16" s="18" t="s">
        <v>18</v>
      </c>
      <c r="C16" s="18">
        <v>2</v>
      </c>
    </row>
    <row r="17" spans="1:10" x14ac:dyDescent="0.3">
      <c r="A17" s="15"/>
      <c r="B17" s="18" t="s">
        <v>19</v>
      </c>
      <c r="C17" s="18">
        <v>2</v>
      </c>
    </row>
    <row r="18" spans="1:10" x14ac:dyDescent="0.3">
      <c r="A18" s="15"/>
      <c r="B18" s="18" t="s">
        <v>20</v>
      </c>
      <c r="C18" s="18">
        <v>4</v>
      </c>
      <c r="F18">
        <v>4</v>
      </c>
    </row>
    <row r="19" spans="1:10" x14ac:dyDescent="0.3">
      <c r="A19" s="15"/>
      <c r="B19" s="18" t="s">
        <v>21</v>
      </c>
      <c r="C19" s="18">
        <v>6</v>
      </c>
    </row>
    <row r="20" spans="1:10" x14ac:dyDescent="0.3">
      <c r="A20" s="15"/>
      <c r="B20" s="18" t="s">
        <v>22</v>
      </c>
      <c r="C20" s="18">
        <v>8</v>
      </c>
    </row>
    <row r="21" spans="1:10" x14ac:dyDescent="0.3">
      <c r="A21" s="15"/>
      <c r="B21" s="18" t="s">
        <v>23</v>
      </c>
      <c r="C21" s="18">
        <v>10</v>
      </c>
      <c r="E21">
        <v>10</v>
      </c>
      <c r="G21">
        <v>10</v>
      </c>
      <c r="H21">
        <v>10</v>
      </c>
      <c r="I21">
        <v>10</v>
      </c>
      <c r="J21">
        <v>10</v>
      </c>
    </row>
    <row r="24" spans="1:10" ht="28.8" x14ac:dyDescent="0.3">
      <c r="A24" s="15" t="s">
        <v>53</v>
      </c>
      <c r="B24" s="16" t="s">
        <v>17</v>
      </c>
      <c r="C24" s="17" t="s">
        <v>4</v>
      </c>
    </row>
    <row r="25" spans="1:10" x14ac:dyDescent="0.3">
      <c r="A25" s="15"/>
      <c r="B25" s="18" t="s">
        <v>25</v>
      </c>
      <c r="C25" s="18">
        <v>1</v>
      </c>
    </row>
    <row r="26" spans="1:10" x14ac:dyDescent="0.3">
      <c r="A26" s="15"/>
      <c r="B26" s="18" t="s">
        <v>26</v>
      </c>
      <c r="C26" s="18">
        <v>2</v>
      </c>
    </row>
    <row r="27" spans="1:10" x14ac:dyDescent="0.3">
      <c r="A27" s="15"/>
      <c r="B27" s="18" t="s">
        <v>27</v>
      </c>
      <c r="C27" s="18">
        <v>5</v>
      </c>
    </row>
    <row r="28" spans="1:10" x14ac:dyDescent="0.3">
      <c r="A28" s="15"/>
      <c r="B28" s="18" t="s">
        <v>24</v>
      </c>
      <c r="C28" s="18">
        <v>3</v>
      </c>
    </row>
    <row r="29" spans="1:10" x14ac:dyDescent="0.3">
      <c r="A29" s="15"/>
      <c r="B29" s="18" t="s">
        <v>34</v>
      </c>
      <c r="C29" s="18">
        <v>6</v>
      </c>
      <c r="F29">
        <v>6</v>
      </c>
    </row>
    <row r="30" spans="1:10" x14ac:dyDescent="0.3">
      <c r="A30" s="15"/>
      <c r="B30" s="18" t="s">
        <v>28</v>
      </c>
      <c r="C30" s="18">
        <v>8</v>
      </c>
      <c r="G30">
        <v>8</v>
      </c>
      <c r="H30">
        <v>8</v>
      </c>
      <c r="J30">
        <v>8</v>
      </c>
    </row>
    <row r="31" spans="1:10" x14ac:dyDescent="0.3">
      <c r="A31" s="15"/>
      <c r="B31" s="18" t="s">
        <v>29</v>
      </c>
      <c r="C31" s="18">
        <v>10</v>
      </c>
      <c r="E31">
        <v>10</v>
      </c>
      <c r="I31">
        <v>10</v>
      </c>
    </row>
    <row r="34" spans="1:10" ht="28.8" x14ac:dyDescent="0.3">
      <c r="A34" s="15" t="s">
        <v>53</v>
      </c>
      <c r="B34" s="16" t="s">
        <v>3</v>
      </c>
      <c r="C34" s="17" t="s">
        <v>4</v>
      </c>
    </row>
    <row r="35" spans="1:10" x14ac:dyDescent="0.3">
      <c r="A35" s="15"/>
      <c r="B35" s="18" t="s">
        <v>32</v>
      </c>
      <c r="C35" s="18">
        <v>2</v>
      </c>
      <c r="G35">
        <v>2</v>
      </c>
    </row>
    <row r="36" spans="1:10" x14ac:dyDescent="0.3">
      <c r="A36" s="15"/>
      <c r="B36" s="18" t="s">
        <v>33</v>
      </c>
      <c r="C36" s="18">
        <v>5</v>
      </c>
      <c r="F36">
        <v>5</v>
      </c>
    </row>
    <row r="37" spans="1:10" x14ac:dyDescent="0.3">
      <c r="A37" s="15"/>
      <c r="B37" s="18" t="s">
        <v>30</v>
      </c>
      <c r="C37" s="18">
        <v>7</v>
      </c>
      <c r="H37">
        <v>7</v>
      </c>
    </row>
    <row r="38" spans="1:10" x14ac:dyDescent="0.3">
      <c r="A38" s="15"/>
      <c r="B38" s="18" t="s">
        <v>31</v>
      </c>
      <c r="C38" s="18">
        <v>10</v>
      </c>
      <c r="E38">
        <v>10</v>
      </c>
      <c r="I38">
        <v>10</v>
      </c>
      <c r="J38">
        <v>10</v>
      </c>
    </row>
    <row r="41" spans="1:10" ht="28.8" x14ac:dyDescent="0.3">
      <c r="A41" s="15" t="s">
        <v>53</v>
      </c>
      <c r="B41" s="16" t="s">
        <v>56</v>
      </c>
      <c r="C41" s="17" t="s">
        <v>4</v>
      </c>
    </row>
    <row r="42" spans="1:10" x14ac:dyDescent="0.3">
      <c r="A42" s="15"/>
      <c r="B42" s="18" t="s">
        <v>58</v>
      </c>
      <c r="C42" s="18">
        <v>2</v>
      </c>
      <c r="F42">
        <v>2</v>
      </c>
    </row>
    <row r="43" spans="1:10" x14ac:dyDescent="0.3">
      <c r="A43" s="15"/>
      <c r="B43" s="18" t="s">
        <v>57</v>
      </c>
      <c r="C43" s="18">
        <v>4</v>
      </c>
      <c r="H43">
        <v>4</v>
      </c>
    </row>
    <row r="44" spans="1:10" x14ac:dyDescent="0.3">
      <c r="A44" s="15"/>
      <c r="B44" s="18" t="s">
        <v>60</v>
      </c>
      <c r="C44" s="18">
        <v>7</v>
      </c>
      <c r="G44">
        <v>7</v>
      </c>
      <c r="J44">
        <v>7</v>
      </c>
    </row>
    <row r="45" spans="1:10" x14ac:dyDescent="0.3">
      <c r="A45" s="15"/>
      <c r="B45" s="18" t="s">
        <v>59</v>
      </c>
      <c r="C45" s="18">
        <v>10</v>
      </c>
      <c r="E45">
        <v>10</v>
      </c>
      <c r="I45">
        <v>10</v>
      </c>
    </row>
    <row r="48" spans="1:10" ht="28.8" x14ac:dyDescent="0.3">
      <c r="A48" s="15" t="s">
        <v>53</v>
      </c>
      <c r="B48" s="16" t="s">
        <v>5</v>
      </c>
      <c r="C48" s="17" t="s">
        <v>4</v>
      </c>
    </row>
    <row r="49" spans="1:10" x14ac:dyDescent="0.3">
      <c r="A49" s="15"/>
      <c r="B49" s="18" t="s">
        <v>37</v>
      </c>
      <c r="C49" s="18">
        <v>2</v>
      </c>
    </row>
    <row r="50" spans="1:10" x14ac:dyDescent="0.3">
      <c r="A50" s="15"/>
      <c r="B50" s="18" t="s">
        <v>38</v>
      </c>
      <c r="C50" s="18">
        <v>4</v>
      </c>
      <c r="F50">
        <v>4</v>
      </c>
      <c r="G50">
        <v>4</v>
      </c>
      <c r="H50">
        <v>4</v>
      </c>
    </row>
    <row r="51" spans="1:10" x14ac:dyDescent="0.3">
      <c r="A51" s="15"/>
      <c r="B51" s="18" t="s">
        <v>54</v>
      </c>
      <c r="C51" s="18">
        <v>7</v>
      </c>
      <c r="E51">
        <v>7</v>
      </c>
      <c r="I51">
        <v>7</v>
      </c>
    </row>
    <row r="52" spans="1:10" x14ac:dyDescent="0.3">
      <c r="A52" s="15"/>
      <c r="B52" s="18" t="s">
        <v>55</v>
      </c>
      <c r="C52" s="18">
        <v>10</v>
      </c>
      <c r="J52">
        <v>10</v>
      </c>
    </row>
    <row r="56" spans="1:10" ht="28.8" x14ac:dyDescent="0.3">
      <c r="A56" s="11" t="s">
        <v>52</v>
      </c>
      <c r="B56" s="12" t="s">
        <v>50</v>
      </c>
      <c r="C56" s="13" t="s">
        <v>4</v>
      </c>
    </row>
    <row r="57" spans="1:10" x14ac:dyDescent="0.3">
      <c r="A57" s="11"/>
      <c r="B57" s="14" t="s">
        <v>40</v>
      </c>
      <c r="C57" s="14">
        <v>1</v>
      </c>
    </row>
    <row r="58" spans="1:10" x14ac:dyDescent="0.3">
      <c r="A58" s="11"/>
      <c r="B58" s="14" t="s">
        <v>41</v>
      </c>
      <c r="C58" s="14">
        <v>2</v>
      </c>
    </row>
    <row r="59" spans="1:10" x14ac:dyDescent="0.3">
      <c r="A59" s="11"/>
      <c r="B59" s="14" t="s">
        <v>6</v>
      </c>
      <c r="C59" s="14">
        <v>3</v>
      </c>
      <c r="F59">
        <v>3</v>
      </c>
    </row>
    <row r="60" spans="1:10" x14ac:dyDescent="0.3">
      <c r="A60" s="11"/>
      <c r="B60" s="14" t="s">
        <v>7</v>
      </c>
      <c r="C60" s="14">
        <v>4</v>
      </c>
    </row>
    <row r="61" spans="1:10" x14ac:dyDescent="0.3">
      <c r="A61" s="11"/>
      <c r="B61" s="14" t="s">
        <v>42</v>
      </c>
      <c r="C61" s="14">
        <v>6</v>
      </c>
    </row>
    <row r="62" spans="1:10" x14ac:dyDescent="0.3">
      <c r="A62" s="11"/>
      <c r="B62" s="14" t="s">
        <v>43</v>
      </c>
      <c r="C62" s="14">
        <v>7</v>
      </c>
      <c r="G62">
        <v>7</v>
      </c>
      <c r="I62">
        <v>7</v>
      </c>
      <c r="J62">
        <v>7</v>
      </c>
    </row>
    <row r="63" spans="1:10" x14ac:dyDescent="0.3">
      <c r="A63" s="11"/>
      <c r="B63" s="14" t="s">
        <v>44</v>
      </c>
      <c r="C63" s="14">
        <v>8</v>
      </c>
    </row>
    <row r="64" spans="1:10" x14ac:dyDescent="0.3">
      <c r="A64" s="11"/>
      <c r="B64" s="14" t="s">
        <v>45</v>
      </c>
      <c r="C64" s="14">
        <v>10</v>
      </c>
      <c r="E64">
        <v>10</v>
      </c>
      <c r="H64">
        <v>10</v>
      </c>
    </row>
    <row r="67" spans="1:10" ht="28.8" x14ac:dyDescent="0.3">
      <c r="A67" s="11" t="s">
        <v>52</v>
      </c>
      <c r="B67" s="12" t="s">
        <v>64</v>
      </c>
      <c r="C67" s="13" t="s">
        <v>4</v>
      </c>
    </row>
    <row r="68" spans="1:10" x14ac:dyDescent="0.3">
      <c r="A68" s="11"/>
      <c r="B68" s="14" t="s">
        <v>11</v>
      </c>
      <c r="C68" s="14">
        <v>2</v>
      </c>
      <c r="F68">
        <v>2</v>
      </c>
      <c r="G68">
        <v>2</v>
      </c>
      <c r="H68">
        <v>2</v>
      </c>
    </row>
    <row r="69" spans="1:10" x14ac:dyDescent="0.3">
      <c r="A69" s="11"/>
      <c r="B69" s="14" t="s">
        <v>10</v>
      </c>
      <c r="C69" s="14">
        <v>6</v>
      </c>
      <c r="J69">
        <v>6</v>
      </c>
    </row>
    <row r="70" spans="1:10" x14ac:dyDescent="0.3">
      <c r="A70" s="11"/>
      <c r="B70" s="14" t="s">
        <v>12</v>
      </c>
      <c r="C70" s="14">
        <v>10</v>
      </c>
      <c r="E70">
        <v>10</v>
      </c>
      <c r="I70">
        <v>10</v>
      </c>
    </row>
    <row r="73" spans="1:10" ht="28.8" x14ac:dyDescent="0.3">
      <c r="A73" s="11" t="s">
        <v>52</v>
      </c>
      <c r="B73" s="12" t="s">
        <v>65</v>
      </c>
      <c r="C73" s="13" t="s">
        <v>4</v>
      </c>
    </row>
    <row r="74" spans="1:10" x14ac:dyDescent="0.3">
      <c r="A74" s="11"/>
      <c r="B74" s="14" t="s">
        <v>47</v>
      </c>
      <c r="C74" s="14">
        <v>-2</v>
      </c>
      <c r="F74">
        <v>0</v>
      </c>
      <c r="G74">
        <v>0</v>
      </c>
      <c r="H74">
        <v>-2</v>
      </c>
      <c r="J74">
        <v>-2</v>
      </c>
    </row>
    <row r="75" spans="1:10" x14ac:dyDescent="0.3">
      <c r="A75" s="11"/>
      <c r="B75" s="14" t="s">
        <v>49</v>
      </c>
      <c r="C75" s="14">
        <v>-6</v>
      </c>
      <c r="I75">
        <v>-6</v>
      </c>
    </row>
    <row r="76" spans="1:10" x14ac:dyDescent="0.3">
      <c r="A76" s="11"/>
      <c r="B76" s="14" t="s">
        <v>48</v>
      </c>
      <c r="C76" s="14">
        <v>-10</v>
      </c>
      <c r="E76">
        <v>-10</v>
      </c>
    </row>
    <row r="79" spans="1:10" ht="28.8" x14ac:dyDescent="0.3">
      <c r="A79" s="11" t="s">
        <v>52</v>
      </c>
      <c r="B79" s="12" t="s">
        <v>46</v>
      </c>
      <c r="C79" s="13" t="s">
        <v>4</v>
      </c>
    </row>
    <row r="80" spans="1:10" x14ac:dyDescent="0.3">
      <c r="A80" s="11"/>
      <c r="B80" s="14" t="s">
        <v>61</v>
      </c>
      <c r="C80" s="14">
        <v>2</v>
      </c>
    </row>
    <row r="81" spans="1:10" x14ac:dyDescent="0.3">
      <c r="A81" s="11"/>
      <c r="B81" s="14" t="s">
        <v>62</v>
      </c>
      <c r="C81" s="14">
        <v>6</v>
      </c>
      <c r="F81">
        <v>6</v>
      </c>
      <c r="G81">
        <v>6</v>
      </c>
      <c r="H81">
        <v>6</v>
      </c>
      <c r="J81">
        <v>6</v>
      </c>
    </row>
    <row r="82" spans="1:10" x14ac:dyDescent="0.3">
      <c r="A82" s="11"/>
      <c r="B82" s="14" t="s">
        <v>63</v>
      </c>
      <c r="C82" s="14">
        <v>10</v>
      </c>
      <c r="E82">
        <v>10</v>
      </c>
      <c r="I82">
        <v>10</v>
      </c>
    </row>
  </sheetData>
  <mergeCells count="2">
    <mergeCell ref="A3:A7"/>
    <mergeCell ref="A8:A11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CC8E8-66BB-490A-A1D4-4554252D26BF}">
  <dimension ref="A1:Z1000"/>
  <sheetViews>
    <sheetView topLeftCell="A12" workbookViewId="0">
      <selection activeCell="E20" sqref="E20"/>
    </sheetView>
  </sheetViews>
  <sheetFormatPr defaultColWidth="14.44140625" defaultRowHeight="15" customHeight="1" x14ac:dyDescent="0.3"/>
  <cols>
    <col min="1" max="1" width="48.88671875" customWidth="1"/>
    <col min="2" max="2" width="9.44140625" customWidth="1"/>
    <col min="3" max="4" width="18.33203125" customWidth="1"/>
    <col min="5" max="6" width="19" customWidth="1"/>
    <col min="7" max="7" width="21.6640625" customWidth="1"/>
    <col min="8" max="8" width="23.88671875" customWidth="1"/>
    <col min="9" max="26" width="8.6640625" customWidth="1"/>
  </cols>
  <sheetData>
    <row r="1" spans="1:26" ht="15.6" x14ac:dyDescent="0.3">
      <c r="A1" s="21" t="s">
        <v>75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ht="46.8" x14ac:dyDescent="0.3">
      <c r="A2" s="22"/>
      <c r="B2" s="22"/>
      <c r="C2" s="19" t="s">
        <v>68</v>
      </c>
      <c r="D2" s="19" t="s">
        <v>71</v>
      </c>
      <c r="E2" s="19" t="s">
        <v>67</v>
      </c>
      <c r="F2" s="19" t="s">
        <v>72</v>
      </c>
      <c r="G2" s="19" t="s">
        <v>73</v>
      </c>
      <c r="H2" s="19" t="s">
        <v>69</v>
      </c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ht="46.8" x14ac:dyDescent="0.3">
      <c r="A3" s="23" t="s">
        <v>76</v>
      </c>
      <c r="B3" s="21" t="s">
        <v>95</v>
      </c>
      <c r="C3" s="22">
        <f>SUM(C8:C250)</f>
        <v>35</v>
      </c>
      <c r="D3" s="22">
        <f t="shared" ref="D3:H3" si="0">SUM(D8:D250)</f>
        <v>12</v>
      </c>
      <c r="E3" s="22">
        <f t="shared" si="0"/>
        <v>21</v>
      </c>
      <c r="F3" s="22">
        <f t="shared" si="0"/>
        <v>20</v>
      </c>
      <c r="G3" s="22">
        <f t="shared" si="0"/>
        <v>40</v>
      </c>
      <c r="H3" s="22">
        <f t="shared" si="0"/>
        <v>25</v>
      </c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ht="15.6" x14ac:dyDescent="0.3">
      <c r="A4" s="22"/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" ht="15.6" x14ac:dyDescent="0.3">
      <c r="A5" s="21"/>
      <c r="B5" s="21"/>
      <c r="C5" s="24" t="s">
        <v>77</v>
      </c>
      <c r="D5" s="24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31.5" customHeight="1" x14ac:dyDescent="0.3">
      <c r="A6" s="24" t="s">
        <v>78</v>
      </c>
      <c r="B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26" ht="51" customHeight="1" x14ac:dyDescent="0.3">
      <c r="A7" s="21" t="s">
        <v>79</v>
      </c>
      <c r="B7" s="24" t="s">
        <v>80</v>
      </c>
      <c r="C7" s="25"/>
      <c r="D7" s="25"/>
      <c r="E7" s="25"/>
      <c r="F7" s="25"/>
      <c r="G7" s="25"/>
      <c r="H7" s="25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ht="51" customHeight="1" x14ac:dyDescent="0.3">
      <c r="A8" s="22" t="s">
        <v>81</v>
      </c>
      <c r="B8" s="22">
        <v>1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ht="45" customHeight="1" x14ac:dyDescent="0.3">
      <c r="A9" s="22" t="s">
        <v>82</v>
      </c>
      <c r="B9" s="22">
        <v>5</v>
      </c>
      <c r="C9" s="22"/>
      <c r="D9" s="22">
        <v>5</v>
      </c>
      <c r="E9" s="22">
        <v>5</v>
      </c>
      <c r="F9" s="22">
        <v>5</v>
      </c>
      <c r="G9" s="22"/>
      <c r="H9" s="22">
        <v>5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ht="46.5" customHeight="1" x14ac:dyDescent="0.3">
      <c r="A10" s="22" t="s">
        <v>83</v>
      </c>
      <c r="B10" s="22">
        <v>10</v>
      </c>
      <c r="C10" s="22">
        <v>10</v>
      </c>
      <c r="D10" s="22"/>
      <c r="E10" s="22"/>
      <c r="F10" s="22"/>
      <c r="G10" s="22">
        <v>10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ht="31.2" x14ac:dyDescent="0.3">
      <c r="A11" s="22"/>
      <c r="B11" s="22"/>
      <c r="C11" s="19" t="s">
        <v>68</v>
      </c>
      <c r="D11" s="19"/>
      <c r="E11" s="19" t="s">
        <v>67</v>
      </c>
      <c r="F11" s="19"/>
      <c r="G11" s="19" t="s">
        <v>70</v>
      </c>
      <c r="H11" s="19" t="s">
        <v>69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ht="24" customHeight="1" x14ac:dyDescent="0.3">
      <c r="A12" s="21" t="s">
        <v>3</v>
      </c>
      <c r="B12" s="21" t="s">
        <v>80</v>
      </c>
      <c r="C12" s="25"/>
      <c r="D12" s="25"/>
      <c r="E12" s="25"/>
      <c r="F12" s="25"/>
      <c r="G12" s="25"/>
      <c r="H12" s="25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ht="21" customHeight="1" x14ac:dyDescent="0.3">
      <c r="A13" s="22" t="s">
        <v>84</v>
      </c>
      <c r="B13" s="22">
        <v>1</v>
      </c>
      <c r="C13" s="22"/>
      <c r="D13" s="22">
        <v>1</v>
      </c>
      <c r="E13" s="22">
        <v>1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15.6" x14ac:dyDescent="0.3">
      <c r="A14" s="22" t="s">
        <v>85</v>
      </c>
      <c r="B14" s="22">
        <v>5</v>
      </c>
      <c r="C14" s="22"/>
      <c r="D14" s="22"/>
      <c r="E14" s="22"/>
      <c r="F14" s="22">
        <v>5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ht="15.6" x14ac:dyDescent="0.3">
      <c r="A15" s="22" t="s">
        <v>86</v>
      </c>
      <c r="B15" s="22">
        <v>10</v>
      </c>
      <c r="C15" s="22">
        <v>10</v>
      </c>
      <c r="D15" s="22"/>
      <c r="E15" s="22"/>
      <c r="F15" s="22"/>
      <c r="G15" s="22">
        <v>10</v>
      </c>
      <c r="H15" s="22">
        <v>10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ht="31.2" x14ac:dyDescent="0.3">
      <c r="A16" s="21"/>
      <c r="B16" s="22"/>
      <c r="C16" s="19" t="s">
        <v>68</v>
      </c>
      <c r="D16" s="19"/>
      <c r="E16" s="19" t="s">
        <v>67</v>
      </c>
      <c r="F16" s="19"/>
      <c r="G16" s="19" t="s">
        <v>70</v>
      </c>
      <c r="H16" s="19" t="s">
        <v>69</v>
      </c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24.75" customHeight="1" x14ac:dyDescent="0.3">
      <c r="A17" s="21" t="s">
        <v>87</v>
      </c>
      <c r="B17" s="21" t="s">
        <v>80</v>
      </c>
      <c r="C17" s="25"/>
      <c r="D17" s="25"/>
      <c r="E17" s="25"/>
      <c r="F17" s="25"/>
      <c r="G17" s="25"/>
      <c r="H17" s="25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31.2" x14ac:dyDescent="0.3">
      <c r="A18" s="22" t="s">
        <v>88</v>
      </c>
      <c r="B18" s="22">
        <v>1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ht="31.2" x14ac:dyDescent="0.3">
      <c r="A19" s="22" t="s">
        <v>89</v>
      </c>
      <c r="B19" s="22">
        <v>5</v>
      </c>
      <c r="C19" s="22"/>
      <c r="D19" s="22">
        <v>5</v>
      </c>
      <c r="E19" s="22"/>
      <c r="F19" s="22">
        <v>5</v>
      </c>
      <c r="G19" s="22"/>
      <c r="H19" s="22">
        <v>5</v>
      </c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ht="31.2" x14ac:dyDescent="0.3">
      <c r="A20" s="22" t="s">
        <v>90</v>
      </c>
      <c r="B20" s="22">
        <v>10</v>
      </c>
      <c r="C20" s="22">
        <v>10</v>
      </c>
      <c r="D20" s="22"/>
      <c r="E20" s="22">
        <v>10</v>
      </c>
      <c r="F20" s="22"/>
      <c r="G20" s="22">
        <v>10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ht="31.2" x14ac:dyDescent="0.3">
      <c r="A21" s="21"/>
      <c r="B21" s="22"/>
      <c r="C21" s="19" t="s">
        <v>68</v>
      </c>
      <c r="D21" s="19"/>
      <c r="E21" s="19" t="s">
        <v>67</v>
      </c>
      <c r="F21" s="19"/>
      <c r="G21" s="19" t="s">
        <v>70</v>
      </c>
      <c r="H21" s="19" t="s">
        <v>69</v>
      </c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ht="31.2" x14ac:dyDescent="0.3">
      <c r="A22" s="21" t="s">
        <v>91</v>
      </c>
      <c r="B22" s="21" t="s">
        <v>80</v>
      </c>
      <c r="C22" s="25"/>
      <c r="D22" s="25"/>
      <c r="E22" s="25"/>
      <c r="F22" s="25"/>
      <c r="G22" s="25"/>
      <c r="H22" s="2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31.2" x14ac:dyDescent="0.3">
      <c r="A23" s="22" t="s">
        <v>92</v>
      </c>
      <c r="B23" s="22">
        <v>1</v>
      </c>
      <c r="C23" s="22"/>
      <c r="D23" s="22">
        <v>1</v>
      </c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31.2" x14ac:dyDescent="0.3">
      <c r="A24" s="22" t="s">
        <v>93</v>
      </c>
      <c r="B24" s="22">
        <v>5</v>
      </c>
      <c r="C24" s="22">
        <v>5</v>
      </c>
      <c r="D24" s="22"/>
      <c r="E24" s="22">
        <v>5</v>
      </c>
      <c r="F24" s="22">
        <v>5</v>
      </c>
      <c r="G24" s="22"/>
      <c r="H24" s="22">
        <v>5</v>
      </c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ht="31.2" x14ac:dyDescent="0.3">
      <c r="A25" s="22" t="s">
        <v>94</v>
      </c>
      <c r="B25" s="22">
        <v>10</v>
      </c>
      <c r="C25" s="22"/>
      <c r="D25" s="22"/>
      <c r="E25" s="22"/>
      <c r="F25" s="22"/>
      <c r="G25" s="22">
        <v>10</v>
      </c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ht="15.6" x14ac:dyDescent="0.3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15.6" x14ac:dyDescent="0.3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ht="15.6" x14ac:dyDescent="0.3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15.6" x14ac:dyDescent="0.3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15.6" x14ac:dyDescent="0.3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15.6" x14ac:dyDescent="0.3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15.6" x14ac:dyDescent="0.3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15.6" x14ac:dyDescent="0.3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5.6" x14ac:dyDescent="0.3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5.6" x14ac:dyDescent="0.3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5.6" x14ac:dyDescent="0.3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5.6" x14ac:dyDescent="0.3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5.6" x14ac:dyDescent="0.3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5.6" x14ac:dyDescent="0.3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15.6" x14ac:dyDescent="0.3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15.6" x14ac:dyDescent="0.3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5.6" x14ac:dyDescent="0.3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15.6" x14ac:dyDescent="0.3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15.6" x14ac:dyDescent="0.3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15.6" x14ac:dyDescent="0.3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5.6" x14ac:dyDescent="0.3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15.6" x14ac:dyDescent="0.3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15.6" x14ac:dyDescent="0.3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ht="15.6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15.6" x14ac:dyDescent="0.3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15.6" x14ac:dyDescent="0.3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26" ht="15.6" x14ac:dyDescent="0.3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ht="15.6" x14ac:dyDescent="0.3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15.6" x14ac:dyDescent="0.3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15.6" x14ac:dyDescent="0.3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15.6" x14ac:dyDescent="0.3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15.6" x14ac:dyDescent="0.3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15.6" x14ac:dyDescent="0.3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ht="15.6" x14ac:dyDescent="0.3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ht="15.6" x14ac:dyDescent="0.3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ht="15.6" x14ac:dyDescent="0.3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ht="15.6" x14ac:dyDescent="0.3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ht="15.6" x14ac:dyDescent="0.3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ht="15.6" x14ac:dyDescent="0.3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1:26" ht="15.6" x14ac:dyDescent="0.3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1:26" ht="15.6" x14ac:dyDescent="0.3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1:26" ht="15.6" x14ac:dyDescent="0.3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1:26" ht="15.6" x14ac:dyDescent="0.3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1:26" ht="15.6" x14ac:dyDescent="0.3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pans="1:26" ht="15.6" x14ac:dyDescent="0.3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1:26" ht="15.6" x14ac:dyDescent="0.3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ht="15.6" x14ac:dyDescent="0.3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ht="15.6" x14ac:dyDescent="0.3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spans="1:26" ht="15.6" x14ac:dyDescent="0.3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spans="1:26" ht="15.6" x14ac:dyDescent="0.3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spans="1:26" ht="15.6" x14ac:dyDescent="0.3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spans="1:26" ht="15.6" x14ac:dyDescent="0.3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spans="1:26" ht="15.6" x14ac:dyDescent="0.3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1:26" ht="15.6" x14ac:dyDescent="0.3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spans="1:26" ht="15.6" x14ac:dyDescent="0.3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pans="1:26" ht="15.6" x14ac:dyDescent="0.3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1:26" ht="15.6" x14ac:dyDescent="0.3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pans="1:26" ht="15.6" x14ac:dyDescent="0.3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pans="1:26" ht="15.6" x14ac:dyDescent="0.3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pans="1:26" ht="15.6" x14ac:dyDescent="0.3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spans="1:26" ht="15.6" x14ac:dyDescent="0.3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spans="1:26" ht="15.6" x14ac:dyDescent="0.3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spans="1:26" ht="15.6" x14ac:dyDescent="0.3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spans="1:26" ht="15.6" x14ac:dyDescent="0.3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pans="1:26" ht="15.6" x14ac:dyDescent="0.3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pans="1:26" ht="15.6" x14ac:dyDescent="0.3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spans="1:26" ht="15.6" x14ac:dyDescent="0.3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spans="1:26" ht="15.6" x14ac:dyDescent="0.3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spans="1:26" ht="15.6" x14ac:dyDescent="0.3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spans="1:26" ht="15.6" x14ac:dyDescent="0.3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spans="1:26" ht="15.6" x14ac:dyDescent="0.3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1:26" ht="15.6" x14ac:dyDescent="0.3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 spans="1:26" ht="15.6" x14ac:dyDescent="0.3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spans="1:26" ht="15.6" x14ac:dyDescent="0.3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</row>
    <row r="100" spans="1:26" ht="15.6" x14ac:dyDescent="0.3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 spans="1:26" ht="15.6" x14ac:dyDescent="0.3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 spans="1:26" ht="15.6" x14ac:dyDescent="0.3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 spans="1:26" ht="15.6" x14ac:dyDescent="0.3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spans="1:26" ht="15.6" x14ac:dyDescent="0.3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spans="1:26" ht="15.6" x14ac:dyDescent="0.3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spans="1:26" ht="15.6" x14ac:dyDescent="0.3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 spans="1:26" ht="15.6" x14ac:dyDescent="0.3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spans="1:26" ht="15.6" x14ac:dyDescent="0.3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 spans="1:26" ht="15.6" x14ac:dyDescent="0.3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</row>
    <row r="110" spans="1:26" ht="15.6" x14ac:dyDescent="0.3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</row>
    <row r="111" spans="1:26" ht="15.6" x14ac:dyDescent="0.3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 spans="1:26" ht="15.6" x14ac:dyDescent="0.3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</row>
    <row r="113" spans="1:26" ht="15.6" x14ac:dyDescent="0.3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 spans="1:26" ht="15.6" x14ac:dyDescent="0.3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 spans="1:26" ht="15.6" x14ac:dyDescent="0.3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 spans="1:26" ht="15.6" x14ac:dyDescent="0.3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 spans="1:26" ht="15.6" x14ac:dyDescent="0.3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 spans="1:26" ht="15.6" x14ac:dyDescent="0.3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 spans="1:26" ht="15.6" x14ac:dyDescent="0.3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spans="1:26" ht="15.6" x14ac:dyDescent="0.3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 spans="1:26" ht="15.6" x14ac:dyDescent="0.3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 spans="1:26" ht="15.6" x14ac:dyDescent="0.3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 spans="1:26" ht="15.6" x14ac:dyDescent="0.3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 spans="1:26" ht="15.6" x14ac:dyDescent="0.3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 spans="1:26" ht="15.6" x14ac:dyDescent="0.3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 spans="1:26" ht="15.6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 spans="1:26" ht="15.6" x14ac:dyDescent="0.3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 spans="1:26" ht="15.6" x14ac:dyDescent="0.3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 spans="1:26" ht="15.6" x14ac:dyDescent="0.3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 spans="1:26" ht="15.6" x14ac:dyDescent="0.3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 spans="1:26" ht="15.6" x14ac:dyDescent="0.3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 spans="1:26" ht="15.6" x14ac:dyDescent="0.3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 spans="1:26" ht="15.6" x14ac:dyDescent="0.3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 spans="1:26" ht="15.6" x14ac:dyDescent="0.3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 spans="1:26" ht="15.6" x14ac:dyDescent="0.3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spans="1:26" ht="15.6" x14ac:dyDescent="0.3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spans="1:26" ht="15.6" x14ac:dyDescent="0.3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spans="1:26" ht="15.6" x14ac:dyDescent="0.3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spans="1:26" ht="15.6" x14ac:dyDescent="0.3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spans="1:26" ht="15.6" x14ac:dyDescent="0.3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 spans="1:26" ht="15.6" x14ac:dyDescent="0.3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 spans="1:26" ht="15.6" x14ac:dyDescent="0.3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 spans="1:26" ht="15.6" x14ac:dyDescent="0.3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 spans="1:26" ht="15.6" x14ac:dyDescent="0.3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 spans="1:26" ht="15.6" x14ac:dyDescent="0.3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 spans="1:26" ht="15.6" x14ac:dyDescent="0.3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 spans="1:26" ht="15.6" x14ac:dyDescent="0.3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 spans="1:26" ht="15.6" x14ac:dyDescent="0.3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 spans="1:26" ht="15.6" x14ac:dyDescent="0.3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 spans="1:26" ht="15.6" x14ac:dyDescent="0.3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 spans="1:26" ht="15.6" x14ac:dyDescent="0.3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 spans="1:26" ht="15.6" x14ac:dyDescent="0.3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 spans="1:26" ht="15.6" x14ac:dyDescent="0.3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 spans="1:26" ht="15.6" x14ac:dyDescent="0.3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 spans="1:26" ht="15.6" x14ac:dyDescent="0.3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 spans="1:26" ht="15.6" x14ac:dyDescent="0.3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 spans="1:26" ht="15.6" x14ac:dyDescent="0.3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 spans="1:26" ht="15.6" x14ac:dyDescent="0.3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 spans="1:26" ht="15.6" x14ac:dyDescent="0.3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 spans="1:26" ht="15.6" x14ac:dyDescent="0.3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 spans="1:26" ht="15.6" x14ac:dyDescent="0.3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 spans="1:26" ht="15.6" x14ac:dyDescent="0.3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 spans="1:26" ht="15.6" x14ac:dyDescent="0.3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 spans="1:26" ht="15.6" x14ac:dyDescent="0.3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 spans="1:26" ht="15.6" x14ac:dyDescent="0.3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 spans="1:26" ht="15.6" x14ac:dyDescent="0.3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 spans="1:26" ht="15.6" x14ac:dyDescent="0.3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 spans="1:26" ht="15.6" x14ac:dyDescent="0.3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 spans="1:26" ht="15.6" x14ac:dyDescent="0.3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 spans="1:26" ht="15.6" x14ac:dyDescent="0.3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spans="1:26" ht="15.6" x14ac:dyDescent="0.3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spans="1:26" ht="15.6" x14ac:dyDescent="0.3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spans="1:26" ht="15.6" x14ac:dyDescent="0.3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spans="1:26" ht="15.6" x14ac:dyDescent="0.3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spans="1:26" ht="15.6" x14ac:dyDescent="0.3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spans="1:26" ht="15.6" x14ac:dyDescent="0.3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spans="1:26" ht="15.6" x14ac:dyDescent="0.3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 spans="1:26" ht="15.6" x14ac:dyDescent="0.3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 spans="1:26" ht="15.6" x14ac:dyDescent="0.3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 spans="1:26" ht="15.6" x14ac:dyDescent="0.3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 spans="1:26" ht="15.6" x14ac:dyDescent="0.3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 spans="1:26" ht="15.6" x14ac:dyDescent="0.3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 spans="1:26" ht="15.6" x14ac:dyDescent="0.3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spans="1:26" ht="15.6" x14ac:dyDescent="0.3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 spans="1:26" ht="15.6" x14ac:dyDescent="0.3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 spans="1:26" ht="15.6" x14ac:dyDescent="0.3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 spans="1:26" ht="15.6" x14ac:dyDescent="0.3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 spans="1:26" ht="15.6" x14ac:dyDescent="0.3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 spans="1:26" ht="15.6" x14ac:dyDescent="0.3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 spans="1:26" ht="15.6" x14ac:dyDescent="0.3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 spans="1:26" ht="15.6" x14ac:dyDescent="0.3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spans="1:26" ht="15.6" x14ac:dyDescent="0.3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spans="1:26" ht="15.6" x14ac:dyDescent="0.3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 spans="1:26" ht="15.6" x14ac:dyDescent="0.3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 spans="1:26" ht="15.6" x14ac:dyDescent="0.3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 spans="1:26" ht="15.6" x14ac:dyDescent="0.3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 spans="1:26" ht="15.6" x14ac:dyDescent="0.3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 spans="1:26" ht="15.6" x14ac:dyDescent="0.3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 spans="1:26" ht="15.6" x14ac:dyDescent="0.3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 spans="1:26" ht="15.6" x14ac:dyDescent="0.3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spans="1:26" ht="15.6" x14ac:dyDescent="0.3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spans="1:26" ht="15.6" x14ac:dyDescent="0.3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 spans="1:26" ht="15.6" x14ac:dyDescent="0.3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 spans="1:26" ht="15.6" x14ac:dyDescent="0.3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 spans="1:26" ht="15.6" x14ac:dyDescent="0.3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 spans="1:26" ht="15.6" x14ac:dyDescent="0.3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 spans="1:26" ht="15.6" x14ac:dyDescent="0.3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 spans="1:26" ht="15.6" x14ac:dyDescent="0.3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 spans="1:26" ht="15.6" x14ac:dyDescent="0.3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 spans="1:26" ht="15.6" x14ac:dyDescent="0.3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 spans="1:26" ht="15.6" x14ac:dyDescent="0.3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 spans="1:26" ht="15.6" x14ac:dyDescent="0.3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 spans="1:26" ht="15.6" x14ac:dyDescent="0.3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 spans="1:26" ht="15.6" x14ac:dyDescent="0.3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 spans="1:26" ht="15.6" x14ac:dyDescent="0.3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 spans="1:26" ht="15.6" x14ac:dyDescent="0.3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 spans="1:26" ht="15.6" x14ac:dyDescent="0.3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 spans="1:26" ht="15.6" x14ac:dyDescent="0.3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 spans="1:26" ht="15.6" x14ac:dyDescent="0.3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 spans="1:26" ht="15.6" x14ac:dyDescent="0.3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 spans="1:26" ht="15.6" x14ac:dyDescent="0.3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 spans="1:26" ht="15.6" x14ac:dyDescent="0.3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 spans="1:26" ht="15.6" x14ac:dyDescent="0.3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</row>
    <row r="224" spans="1:26" ht="15.6" x14ac:dyDescent="0.3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 spans="1:26" ht="15.6" x14ac:dyDescent="0.3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 spans="1:26" ht="15.6" x14ac:dyDescent="0.3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 spans="1:26" ht="15.6" x14ac:dyDescent="0.3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 spans="1:26" ht="15.6" x14ac:dyDescent="0.3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 spans="1:26" ht="15.6" x14ac:dyDescent="0.3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 spans="1:26" ht="15.6" x14ac:dyDescent="0.3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 spans="1:26" ht="15.6" x14ac:dyDescent="0.3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 spans="1:26" ht="15.6" x14ac:dyDescent="0.3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 spans="1:26" ht="15.6" x14ac:dyDescent="0.3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 spans="1:26" ht="15.6" x14ac:dyDescent="0.3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 spans="1:26" ht="15.6" x14ac:dyDescent="0.3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 spans="1:26" ht="15.6" x14ac:dyDescent="0.3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 spans="1:26" ht="15.6" x14ac:dyDescent="0.3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 spans="1:26" ht="15.6" x14ac:dyDescent="0.3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 spans="1:26" ht="15.6" x14ac:dyDescent="0.3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 spans="1:26" ht="15.6" x14ac:dyDescent="0.3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 spans="1:26" ht="15.6" x14ac:dyDescent="0.3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 spans="1:26" ht="15.6" x14ac:dyDescent="0.3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 spans="1:26" ht="15.6" x14ac:dyDescent="0.3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 spans="1:26" ht="15.6" x14ac:dyDescent="0.3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 spans="1:26" ht="15.6" x14ac:dyDescent="0.3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 spans="1:26" ht="15.6" x14ac:dyDescent="0.3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 spans="1:26" ht="15.6" x14ac:dyDescent="0.3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 spans="1:26" ht="15.6" x14ac:dyDescent="0.3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 spans="1:26" ht="15.6" x14ac:dyDescent="0.3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 spans="1:26" ht="15.6" x14ac:dyDescent="0.3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 spans="1:26" ht="15.6" x14ac:dyDescent="0.3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 spans="1:26" ht="15.6" x14ac:dyDescent="0.3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 spans="1:26" ht="15.6" x14ac:dyDescent="0.3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 spans="1:26" ht="15.6" x14ac:dyDescent="0.3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 spans="1:26" ht="15.6" x14ac:dyDescent="0.3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 spans="1:26" ht="15.6" x14ac:dyDescent="0.3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 spans="1:26" ht="15.6" x14ac:dyDescent="0.3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 spans="1:26" ht="15.6" x14ac:dyDescent="0.3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 spans="1:26" ht="15.6" x14ac:dyDescent="0.3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 spans="1:26" ht="15.6" x14ac:dyDescent="0.3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 spans="1:26" ht="15.6" x14ac:dyDescent="0.3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 spans="1:26" ht="15.6" x14ac:dyDescent="0.3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 spans="1:26" ht="15.6" x14ac:dyDescent="0.3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 spans="1:26" ht="15.6" x14ac:dyDescent="0.3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 spans="1:26" ht="15.6" x14ac:dyDescent="0.3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 spans="1:26" ht="15.6" x14ac:dyDescent="0.3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 spans="1:26" ht="15.6" x14ac:dyDescent="0.3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 spans="1:26" ht="15.6" x14ac:dyDescent="0.3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 spans="1:26" ht="15.6" x14ac:dyDescent="0.3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 spans="1:26" ht="15.6" x14ac:dyDescent="0.3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 spans="1:26" ht="15.6" x14ac:dyDescent="0.3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 spans="1:26" ht="15.6" x14ac:dyDescent="0.3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 spans="1:26" ht="15.6" x14ac:dyDescent="0.3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 spans="1:26" ht="15.6" x14ac:dyDescent="0.3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 spans="1:26" ht="15.6" x14ac:dyDescent="0.3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 spans="1:26" ht="15.6" x14ac:dyDescent="0.3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 spans="1:26" ht="15.6" x14ac:dyDescent="0.3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 spans="1:26" ht="15.6" x14ac:dyDescent="0.3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 spans="1:26" ht="15.6" x14ac:dyDescent="0.3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 spans="1:26" ht="15.6" x14ac:dyDescent="0.3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 spans="1:26" ht="15.6" x14ac:dyDescent="0.3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 spans="1:26" ht="15.6" x14ac:dyDescent="0.3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 spans="1:26" ht="15.6" x14ac:dyDescent="0.3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 spans="1:26" ht="15.6" x14ac:dyDescent="0.3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 spans="1:26" ht="15.6" x14ac:dyDescent="0.3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 spans="1:26" ht="15.6" x14ac:dyDescent="0.3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 spans="1:26" ht="15.6" x14ac:dyDescent="0.3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 spans="1:26" ht="15.6" x14ac:dyDescent="0.3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 spans="1:26" ht="15.6" x14ac:dyDescent="0.3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 spans="1:26" ht="15.6" x14ac:dyDescent="0.3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 spans="1:26" ht="15.6" x14ac:dyDescent="0.3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 spans="1:26" ht="15.6" x14ac:dyDescent="0.3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 spans="1:26" ht="15.6" x14ac:dyDescent="0.3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 spans="1:26" ht="15.6" x14ac:dyDescent="0.3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 spans="1:26" ht="15.6" x14ac:dyDescent="0.3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 spans="1:26" ht="15.6" x14ac:dyDescent="0.3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 spans="1:26" ht="15.6" x14ac:dyDescent="0.3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 spans="1:26" ht="15.6" x14ac:dyDescent="0.3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 spans="1:26" ht="15.6" x14ac:dyDescent="0.3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 spans="1:26" ht="15.6" x14ac:dyDescent="0.3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 spans="1:26" ht="15.6" x14ac:dyDescent="0.3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 spans="1:26" ht="15.6" x14ac:dyDescent="0.3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 spans="1:26" ht="15.6" x14ac:dyDescent="0.3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 spans="1:26" ht="15.6" x14ac:dyDescent="0.3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 spans="1:26" ht="15.6" x14ac:dyDescent="0.3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 spans="1:26" ht="15.6" x14ac:dyDescent="0.3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 spans="1:26" ht="15.6" x14ac:dyDescent="0.3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 spans="1:26" ht="15.6" x14ac:dyDescent="0.3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 spans="1:26" ht="15.6" x14ac:dyDescent="0.3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 spans="1:26" ht="15.6" x14ac:dyDescent="0.3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 spans="1:26" ht="15.6" x14ac:dyDescent="0.3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 spans="1:26" ht="15.6" x14ac:dyDescent="0.3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 spans="1:26" ht="15.6" x14ac:dyDescent="0.3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 spans="1:26" ht="15.6" x14ac:dyDescent="0.3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 spans="1:26" ht="15.6" x14ac:dyDescent="0.3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 spans="1:26" ht="15.6" x14ac:dyDescent="0.3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 spans="1:26" ht="15.6" x14ac:dyDescent="0.3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 spans="1:26" ht="15.6" x14ac:dyDescent="0.3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 spans="1:26" ht="15.6" x14ac:dyDescent="0.3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 spans="1:26" ht="15.6" x14ac:dyDescent="0.3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 spans="1:26" ht="15.6" x14ac:dyDescent="0.3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 spans="1:26" ht="15.6" x14ac:dyDescent="0.3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 spans="1:26" ht="15.6" x14ac:dyDescent="0.3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 spans="1:26" ht="15.6" x14ac:dyDescent="0.3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 spans="1:26" ht="15.6" x14ac:dyDescent="0.3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 spans="1:26" ht="15.6" x14ac:dyDescent="0.3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 spans="1:26" ht="15.6" x14ac:dyDescent="0.3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 spans="1:26" ht="15.6" x14ac:dyDescent="0.3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 spans="1:26" ht="15.6" x14ac:dyDescent="0.3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 spans="1:26" ht="15.6" x14ac:dyDescent="0.3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 spans="1:26" ht="15.6" x14ac:dyDescent="0.3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 spans="1:26" ht="15.6" x14ac:dyDescent="0.3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 spans="1:26" ht="15.6" x14ac:dyDescent="0.3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 spans="1:26" ht="15.6" x14ac:dyDescent="0.3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 spans="1:26" ht="15.6" x14ac:dyDescent="0.3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 spans="1:26" ht="15.6" x14ac:dyDescent="0.3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 spans="1:26" ht="15.6" x14ac:dyDescent="0.3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 spans="1:26" ht="15.6" x14ac:dyDescent="0.3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 spans="1:26" ht="15.6" x14ac:dyDescent="0.3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 spans="1:26" ht="15.6" x14ac:dyDescent="0.3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 spans="1:26" ht="15.6" x14ac:dyDescent="0.3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 spans="1:26" ht="15.6" x14ac:dyDescent="0.3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 spans="1:26" ht="15.6" x14ac:dyDescent="0.3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 spans="1:26" ht="15.6" x14ac:dyDescent="0.3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 spans="1:26" ht="15.6" x14ac:dyDescent="0.3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 spans="1:26" ht="15.6" x14ac:dyDescent="0.3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 spans="1:26" ht="15.6" x14ac:dyDescent="0.3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 spans="1:26" ht="15.6" x14ac:dyDescent="0.3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 spans="1:26" ht="15.6" x14ac:dyDescent="0.3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 spans="1:26" ht="15.6" x14ac:dyDescent="0.3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 spans="1:26" ht="15.6" x14ac:dyDescent="0.3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 spans="1:26" ht="15.6" x14ac:dyDescent="0.3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 spans="1:26" ht="15.6" x14ac:dyDescent="0.3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 spans="1:26" ht="15.6" x14ac:dyDescent="0.3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 spans="1:26" ht="15.6" x14ac:dyDescent="0.3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 spans="1:26" ht="15.6" x14ac:dyDescent="0.3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 spans="1:26" ht="15.6" x14ac:dyDescent="0.3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 spans="1:26" ht="15.6" x14ac:dyDescent="0.3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 spans="1:26" ht="15.6" x14ac:dyDescent="0.3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 spans="1:26" ht="15.6" x14ac:dyDescent="0.3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 spans="1:26" ht="15.6" x14ac:dyDescent="0.3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 spans="1:26" ht="15.6" x14ac:dyDescent="0.3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 spans="1:26" ht="15.6" x14ac:dyDescent="0.3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 spans="1:26" ht="15.6" x14ac:dyDescent="0.3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 spans="1:26" ht="15.6" x14ac:dyDescent="0.3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 spans="1:26" ht="15.6" x14ac:dyDescent="0.3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 spans="1:26" ht="15.6" x14ac:dyDescent="0.3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 spans="1:26" ht="15.6" x14ac:dyDescent="0.3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 spans="1:26" ht="15.6" x14ac:dyDescent="0.3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 spans="1:26" ht="15.6" x14ac:dyDescent="0.3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 spans="1:26" ht="15.6" x14ac:dyDescent="0.3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 spans="1:26" ht="15.6" x14ac:dyDescent="0.3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 spans="1:26" ht="15.6" x14ac:dyDescent="0.3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 spans="1:26" ht="15.6" x14ac:dyDescent="0.3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 spans="1:26" ht="15.6" x14ac:dyDescent="0.3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 spans="1:26" ht="15.6" x14ac:dyDescent="0.3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 spans="1:26" ht="15.6" x14ac:dyDescent="0.3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 spans="1:26" ht="15.6" x14ac:dyDescent="0.3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 spans="1:26" ht="15.6" x14ac:dyDescent="0.3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 spans="1:26" ht="15.6" x14ac:dyDescent="0.3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 spans="1:26" ht="15.6" x14ac:dyDescent="0.3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 spans="1:26" ht="15.6" x14ac:dyDescent="0.3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 spans="1:26" ht="15.6" x14ac:dyDescent="0.3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 spans="1:26" ht="15.6" x14ac:dyDescent="0.3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 spans="1:26" ht="15.6" x14ac:dyDescent="0.3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 spans="1:26" ht="15.6" x14ac:dyDescent="0.3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 spans="1:26" ht="15.6" x14ac:dyDescent="0.3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 spans="1:26" ht="15.6" x14ac:dyDescent="0.3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 spans="1:26" ht="15.6" x14ac:dyDescent="0.3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 spans="1:26" ht="15.6" x14ac:dyDescent="0.3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 spans="1:26" ht="15.6" x14ac:dyDescent="0.3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 spans="1:26" ht="15.6" x14ac:dyDescent="0.3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 spans="1:26" ht="15.6" x14ac:dyDescent="0.3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 spans="1:26" ht="15.6" x14ac:dyDescent="0.3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 spans="1:26" ht="15.6" x14ac:dyDescent="0.3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 spans="1:26" ht="15.6" x14ac:dyDescent="0.3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 spans="1:26" ht="15.6" x14ac:dyDescent="0.3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  <row r="398" spans="1:26" ht="15.6" x14ac:dyDescent="0.3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</row>
    <row r="399" spans="1:26" ht="15.6" x14ac:dyDescent="0.3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</row>
    <row r="400" spans="1:26" ht="15.6" x14ac:dyDescent="0.3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</row>
    <row r="401" spans="1:26" ht="15.6" x14ac:dyDescent="0.3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</row>
    <row r="402" spans="1:26" ht="15.6" x14ac:dyDescent="0.3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</row>
    <row r="403" spans="1:26" ht="15.6" x14ac:dyDescent="0.3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</row>
    <row r="404" spans="1:26" ht="15.6" x14ac:dyDescent="0.3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</row>
    <row r="405" spans="1:26" ht="15.6" x14ac:dyDescent="0.3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</row>
    <row r="406" spans="1:26" ht="15.6" x14ac:dyDescent="0.3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</row>
    <row r="407" spans="1:26" ht="15.6" x14ac:dyDescent="0.3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</row>
    <row r="408" spans="1:26" ht="15.6" x14ac:dyDescent="0.3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</row>
    <row r="409" spans="1:26" ht="15.6" x14ac:dyDescent="0.3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</row>
    <row r="410" spans="1:26" ht="15.6" x14ac:dyDescent="0.3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</row>
    <row r="411" spans="1:26" ht="15.6" x14ac:dyDescent="0.3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</row>
    <row r="412" spans="1:26" ht="15.6" x14ac:dyDescent="0.3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</row>
    <row r="413" spans="1:26" ht="15.6" x14ac:dyDescent="0.3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</row>
    <row r="414" spans="1:26" ht="15.6" x14ac:dyDescent="0.3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</row>
    <row r="415" spans="1:26" ht="15.6" x14ac:dyDescent="0.3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</row>
    <row r="416" spans="1:26" ht="15.6" x14ac:dyDescent="0.3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</row>
    <row r="417" spans="1:26" ht="15.6" x14ac:dyDescent="0.3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</row>
    <row r="418" spans="1:26" ht="15.6" x14ac:dyDescent="0.3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</row>
    <row r="419" spans="1:26" ht="15.6" x14ac:dyDescent="0.3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</row>
    <row r="420" spans="1:26" ht="15.6" x14ac:dyDescent="0.3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</row>
    <row r="421" spans="1:26" ht="15.6" x14ac:dyDescent="0.3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</row>
    <row r="422" spans="1:26" ht="15.6" x14ac:dyDescent="0.3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</row>
    <row r="423" spans="1:26" ht="15.6" x14ac:dyDescent="0.3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</row>
    <row r="424" spans="1:26" ht="15.6" x14ac:dyDescent="0.3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</row>
    <row r="425" spans="1:26" ht="15.6" x14ac:dyDescent="0.3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</row>
    <row r="426" spans="1:26" ht="15.6" x14ac:dyDescent="0.3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</row>
    <row r="427" spans="1:26" ht="15.6" x14ac:dyDescent="0.3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</row>
    <row r="428" spans="1:26" ht="15.6" x14ac:dyDescent="0.3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</row>
    <row r="429" spans="1:26" ht="15.6" x14ac:dyDescent="0.3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</row>
    <row r="430" spans="1:26" ht="15.6" x14ac:dyDescent="0.3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</row>
    <row r="431" spans="1:26" ht="15.6" x14ac:dyDescent="0.3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</row>
    <row r="432" spans="1:26" ht="15.6" x14ac:dyDescent="0.3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</row>
    <row r="433" spans="1:26" ht="15.6" x14ac:dyDescent="0.3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</row>
    <row r="434" spans="1:26" ht="15.6" x14ac:dyDescent="0.3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</row>
    <row r="435" spans="1:26" ht="15.6" x14ac:dyDescent="0.3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</row>
    <row r="436" spans="1:26" ht="15.6" x14ac:dyDescent="0.3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</row>
    <row r="437" spans="1:26" ht="15.6" x14ac:dyDescent="0.3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</row>
    <row r="438" spans="1:26" ht="15.6" x14ac:dyDescent="0.3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</row>
    <row r="439" spans="1:26" ht="15.6" x14ac:dyDescent="0.3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</row>
    <row r="440" spans="1:26" ht="15.6" x14ac:dyDescent="0.3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</row>
    <row r="441" spans="1:26" ht="15.6" x14ac:dyDescent="0.3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</row>
    <row r="442" spans="1:26" ht="15.6" x14ac:dyDescent="0.3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</row>
    <row r="443" spans="1:26" ht="15.6" x14ac:dyDescent="0.3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</row>
    <row r="444" spans="1:26" ht="15.6" x14ac:dyDescent="0.3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</row>
    <row r="445" spans="1:26" ht="15.6" x14ac:dyDescent="0.3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</row>
    <row r="446" spans="1:26" ht="15.6" x14ac:dyDescent="0.3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</row>
    <row r="447" spans="1:26" ht="15.6" x14ac:dyDescent="0.3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</row>
    <row r="448" spans="1:26" ht="15.6" x14ac:dyDescent="0.3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</row>
    <row r="449" spans="1:26" ht="15.6" x14ac:dyDescent="0.3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</row>
    <row r="450" spans="1:26" ht="15.6" x14ac:dyDescent="0.3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</row>
    <row r="451" spans="1:26" ht="15.6" x14ac:dyDescent="0.3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</row>
    <row r="452" spans="1:26" ht="15.6" x14ac:dyDescent="0.3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</row>
    <row r="453" spans="1:26" ht="15.6" x14ac:dyDescent="0.3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</row>
    <row r="454" spans="1:26" ht="15.6" x14ac:dyDescent="0.3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</row>
    <row r="455" spans="1:26" ht="15.6" x14ac:dyDescent="0.3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</row>
    <row r="456" spans="1:26" ht="15.6" x14ac:dyDescent="0.3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</row>
    <row r="457" spans="1:26" ht="15.6" x14ac:dyDescent="0.3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</row>
    <row r="458" spans="1:26" ht="15.6" x14ac:dyDescent="0.3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</row>
    <row r="459" spans="1:26" ht="15.6" x14ac:dyDescent="0.3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</row>
    <row r="460" spans="1:26" ht="15.6" x14ac:dyDescent="0.3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</row>
    <row r="461" spans="1:26" ht="15.6" x14ac:dyDescent="0.3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</row>
    <row r="462" spans="1:26" ht="15.6" x14ac:dyDescent="0.3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</row>
    <row r="463" spans="1:26" ht="15.6" x14ac:dyDescent="0.3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</row>
    <row r="464" spans="1:26" ht="15.6" x14ac:dyDescent="0.3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</row>
    <row r="465" spans="1:26" ht="15.6" x14ac:dyDescent="0.3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</row>
    <row r="466" spans="1:26" ht="15.6" x14ac:dyDescent="0.3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</row>
    <row r="467" spans="1:26" ht="15.6" x14ac:dyDescent="0.3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</row>
    <row r="468" spans="1:26" ht="15.6" x14ac:dyDescent="0.3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</row>
    <row r="469" spans="1:26" ht="15.6" x14ac:dyDescent="0.3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</row>
    <row r="470" spans="1:26" ht="15.6" x14ac:dyDescent="0.3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</row>
    <row r="471" spans="1:26" ht="15.6" x14ac:dyDescent="0.3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</row>
    <row r="472" spans="1:26" ht="15.6" x14ac:dyDescent="0.3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</row>
    <row r="473" spans="1:26" ht="15.6" x14ac:dyDescent="0.3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</row>
    <row r="474" spans="1:26" ht="15.6" x14ac:dyDescent="0.3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</row>
    <row r="475" spans="1:26" ht="15.6" x14ac:dyDescent="0.3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</row>
    <row r="476" spans="1:26" ht="15.6" x14ac:dyDescent="0.3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</row>
    <row r="477" spans="1:26" ht="15.6" x14ac:dyDescent="0.3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</row>
    <row r="478" spans="1:26" ht="15.6" x14ac:dyDescent="0.3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</row>
    <row r="479" spans="1:26" ht="15.6" x14ac:dyDescent="0.3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</row>
    <row r="480" spans="1:26" ht="15.6" x14ac:dyDescent="0.3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</row>
    <row r="481" spans="1:26" ht="15.6" x14ac:dyDescent="0.3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</row>
    <row r="482" spans="1:26" ht="15.6" x14ac:dyDescent="0.3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</row>
    <row r="483" spans="1:26" ht="15.6" x14ac:dyDescent="0.3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</row>
    <row r="484" spans="1:26" ht="15.6" x14ac:dyDescent="0.3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</row>
    <row r="485" spans="1:26" ht="15.6" x14ac:dyDescent="0.3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</row>
    <row r="486" spans="1:26" ht="15.6" x14ac:dyDescent="0.3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</row>
    <row r="487" spans="1:26" ht="15.6" x14ac:dyDescent="0.3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</row>
    <row r="488" spans="1:26" ht="15.6" x14ac:dyDescent="0.3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</row>
    <row r="489" spans="1:26" ht="15.6" x14ac:dyDescent="0.3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</row>
    <row r="490" spans="1:26" ht="15.6" x14ac:dyDescent="0.3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</row>
    <row r="491" spans="1:26" ht="15.6" x14ac:dyDescent="0.3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</row>
    <row r="492" spans="1:26" ht="15.6" x14ac:dyDescent="0.3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</row>
    <row r="493" spans="1:26" ht="15.6" x14ac:dyDescent="0.3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</row>
    <row r="494" spans="1:26" ht="15.6" x14ac:dyDescent="0.3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</row>
    <row r="495" spans="1:26" ht="15.6" x14ac:dyDescent="0.3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</row>
    <row r="496" spans="1:26" ht="15.6" x14ac:dyDescent="0.3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</row>
    <row r="497" spans="1:26" ht="15.6" x14ac:dyDescent="0.3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</row>
    <row r="498" spans="1:26" ht="15.6" x14ac:dyDescent="0.3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</row>
    <row r="499" spans="1:26" ht="15.6" x14ac:dyDescent="0.3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</row>
    <row r="500" spans="1:26" ht="15.6" x14ac:dyDescent="0.3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</row>
    <row r="501" spans="1:26" ht="15.6" x14ac:dyDescent="0.3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</row>
    <row r="502" spans="1:26" ht="15.6" x14ac:dyDescent="0.3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</row>
    <row r="503" spans="1:26" ht="15.6" x14ac:dyDescent="0.3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</row>
    <row r="504" spans="1:26" ht="15.6" x14ac:dyDescent="0.3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</row>
    <row r="505" spans="1:26" ht="15.6" x14ac:dyDescent="0.3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</row>
    <row r="506" spans="1:26" ht="15.6" x14ac:dyDescent="0.3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</row>
    <row r="507" spans="1:26" ht="15.6" x14ac:dyDescent="0.3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</row>
    <row r="508" spans="1:26" ht="15.6" x14ac:dyDescent="0.3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</row>
    <row r="509" spans="1:26" ht="15.6" x14ac:dyDescent="0.3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</row>
    <row r="510" spans="1:26" ht="15.6" x14ac:dyDescent="0.3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</row>
    <row r="511" spans="1:26" ht="15.6" x14ac:dyDescent="0.3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</row>
    <row r="512" spans="1:26" ht="15.6" x14ac:dyDescent="0.3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</row>
    <row r="513" spans="1:26" ht="15.6" x14ac:dyDescent="0.3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</row>
    <row r="514" spans="1:26" ht="15.6" x14ac:dyDescent="0.3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  <row r="515" spans="1:26" ht="15.6" x14ac:dyDescent="0.3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</row>
    <row r="516" spans="1:26" ht="15.6" x14ac:dyDescent="0.3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</row>
    <row r="517" spans="1:26" ht="15.6" x14ac:dyDescent="0.3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</row>
    <row r="518" spans="1:26" ht="15.6" x14ac:dyDescent="0.3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</row>
    <row r="519" spans="1:26" ht="15.6" x14ac:dyDescent="0.3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</row>
    <row r="520" spans="1:26" ht="15.6" x14ac:dyDescent="0.3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</row>
    <row r="521" spans="1:26" ht="15.6" x14ac:dyDescent="0.3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</row>
    <row r="522" spans="1:26" ht="15.6" x14ac:dyDescent="0.3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</row>
    <row r="523" spans="1:26" ht="15.6" x14ac:dyDescent="0.3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</row>
    <row r="524" spans="1:26" ht="15.6" x14ac:dyDescent="0.3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</row>
    <row r="525" spans="1:26" ht="15.6" x14ac:dyDescent="0.3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</row>
    <row r="526" spans="1:26" ht="15.6" x14ac:dyDescent="0.3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</row>
    <row r="527" spans="1:26" ht="15.6" x14ac:dyDescent="0.3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</row>
    <row r="528" spans="1:26" ht="15.6" x14ac:dyDescent="0.3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</row>
    <row r="529" spans="1:26" ht="15.6" x14ac:dyDescent="0.3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</row>
    <row r="530" spans="1:26" ht="15.6" x14ac:dyDescent="0.3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</row>
    <row r="531" spans="1:26" ht="15.6" x14ac:dyDescent="0.3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</row>
    <row r="532" spans="1:26" ht="15.6" x14ac:dyDescent="0.3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</row>
    <row r="533" spans="1:26" ht="15.6" x14ac:dyDescent="0.3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</row>
    <row r="534" spans="1:26" ht="15.6" x14ac:dyDescent="0.3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</row>
    <row r="535" spans="1:26" ht="15.6" x14ac:dyDescent="0.3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</row>
    <row r="536" spans="1:26" ht="15.6" x14ac:dyDescent="0.3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</row>
    <row r="537" spans="1:26" ht="15.6" x14ac:dyDescent="0.3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</row>
    <row r="538" spans="1:26" ht="15.6" x14ac:dyDescent="0.3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</row>
    <row r="539" spans="1:26" ht="15.6" x14ac:dyDescent="0.3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</row>
    <row r="540" spans="1:26" ht="15.6" x14ac:dyDescent="0.3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</row>
    <row r="541" spans="1:26" ht="15.6" x14ac:dyDescent="0.3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</row>
    <row r="542" spans="1:26" ht="15.6" x14ac:dyDescent="0.3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</row>
    <row r="543" spans="1:26" ht="15.6" x14ac:dyDescent="0.3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</row>
    <row r="544" spans="1:26" ht="15.6" x14ac:dyDescent="0.3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</row>
    <row r="545" spans="1:26" ht="15.6" x14ac:dyDescent="0.3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</row>
    <row r="546" spans="1:26" ht="15.6" x14ac:dyDescent="0.3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</row>
    <row r="547" spans="1:26" ht="15.6" x14ac:dyDescent="0.3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</row>
    <row r="548" spans="1:26" ht="15.6" x14ac:dyDescent="0.3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</row>
    <row r="549" spans="1:26" ht="15.6" x14ac:dyDescent="0.3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</row>
    <row r="550" spans="1:26" ht="15.6" x14ac:dyDescent="0.3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</row>
    <row r="551" spans="1:26" ht="15.6" x14ac:dyDescent="0.3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</row>
    <row r="552" spans="1:26" ht="15.6" x14ac:dyDescent="0.3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</row>
    <row r="553" spans="1:26" ht="15.6" x14ac:dyDescent="0.3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</row>
    <row r="554" spans="1:26" ht="15.6" x14ac:dyDescent="0.3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</row>
    <row r="555" spans="1:26" ht="15.6" x14ac:dyDescent="0.3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</row>
    <row r="556" spans="1:26" ht="15.6" x14ac:dyDescent="0.3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</row>
    <row r="557" spans="1:26" ht="15.6" x14ac:dyDescent="0.3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</row>
    <row r="558" spans="1:26" ht="15.6" x14ac:dyDescent="0.3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</row>
    <row r="559" spans="1:26" ht="15.6" x14ac:dyDescent="0.3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</row>
    <row r="560" spans="1:26" ht="15.6" x14ac:dyDescent="0.3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</row>
    <row r="561" spans="1:26" ht="15.6" x14ac:dyDescent="0.3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</row>
    <row r="562" spans="1:26" ht="15.6" x14ac:dyDescent="0.3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</row>
    <row r="563" spans="1:26" ht="15.6" x14ac:dyDescent="0.3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</row>
    <row r="564" spans="1:26" ht="15.6" x14ac:dyDescent="0.3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</row>
    <row r="565" spans="1:26" ht="15.6" x14ac:dyDescent="0.3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</row>
    <row r="566" spans="1:26" ht="15.6" x14ac:dyDescent="0.3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</row>
    <row r="567" spans="1:26" ht="15.6" x14ac:dyDescent="0.3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 spans="1:26" ht="15.6" x14ac:dyDescent="0.3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</row>
    <row r="569" spans="1:26" ht="15.6" x14ac:dyDescent="0.3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</row>
    <row r="570" spans="1:26" ht="15.6" x14ac:dyDescent="0.3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</row>
    <row r="571" spans="1:26" ht="15.6" x14ac:dyDescent="0.3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</row>
    <row r="572" spans="1:26" ht="15.6" x14ac:dyDescent="0.3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</row>
    <row r="573" spans="1:26" ht="15.6" x14ac:dyDescent="0.3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</row>
    <row r="574" spans="1:26" ht="15.6" x14ac:dyDescent="0.3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</row>
    <row r="575" spans="1:26" ht="15.6" x14ac:dyDescent="0.3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</row>
    <row r="576" spans="1:26" ht="15.6" x14ac:dyDescent="0.3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</row>
    <row r="577" spans="1:26" ht="15.6" x14ac:dyDescent="0.3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</row>
    <row r="578" spans="1:26" ht="15.6" x14ac:dyDescent="0.3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</row>
    <row r="579" spans="1:26" ht="15.6" x14ac:dyDescent="0.3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</row>
    <row r="580" spans="1:26" ht="15.6" x14ac:dyDescent="0.3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</row>
    <row r="581" spans="1:26" ht="15.6" x14ac:dyDescent="0.3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</row>
    <row r="582" spans="1:26" ht="15.6" x14ac:dyDescent="0.3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</row>
    <row r="583" spans="1:26" ht="15.6" x14ac:dyDescent="0.3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</row>
    <row r="584" spans="1:26" ht="15.6" x14ac:dyDescent="0.3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</row>
    <row r="585" spans="1:26" ht="15.6" x14ac:dyDescent="0.3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</row>
    <row r="586" spans="1:26" ht="15.6" x14ac:dyDescent="0.3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</row>
    <row r="587" spans="1:26" ht="15.6" x14ac:dyDescent="0.3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</row>
    <row r="588" spans="1:26" ht="15.6" x14ac:dyDescent="0.3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</row>
    <row r="589" spans="1:26" ht="15.6" x14ac:dyDescent="0.3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</row>
    <row r="590" spans="1:26" ht="15.6" x14ac:dyDescent="0.3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</row>
    <row r="591" spans="1:26" ht="15.6" x14ac:dyDescent="0.3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</row>
    <row r="592" spans="1:26" ht="15.6" x14ac:dyDescent="0.3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</row>
    <row r="593" spans="1:26" ht="15.6" x14ac:dyDescent="0.3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</row>
    <row r="594" spans="1:26" ht="15.6" x14ac:dyDescent="0.3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</row>
    <row r="595" spans="1:26" ht="15.6" x14ac:dyDescent="0.3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</row>
    <row r="596" spans="1:26" ht="15.6" x14ac:dyDescent="0.3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</row>
    <row r="597" spans="1:26" ht="15.6" x14ac:dyDescent="0.3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</row>
    <row r="598" spans="1:26" ht="15.6" x14ac:dyDescent="0.3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</row>
    <row r="599" spans="1:26" ht="15.6" x14ac:dyDescent="0.3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</row>
    <row r="600" spans="1:26" ht="15.6" x14ac:dyDescent="0.3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</row>
    <row r="601" spans="1:26" ht="15.6" x14ac:dyDescent="0.3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</row>
    <row r="602" spans="1:26" ht="15.6" x14ac:dyDescent="0.3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</row>
    <row r="603" spans="1:26" ht="15.6" x14ac:dyDescent="0.3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</row>
    <row r="604" spans="1:26" ht="15.6" x14ac:dyDescent="0.3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</row>
    <row r="605" spans="1:26" ht="15.6" x14ac:dyDescent="0.3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</row>
    <row r="606" spans="1:26" ht="15.6" x14ac:dyDescent="0.3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</row>
    <row r="607" spans="1:26" ht="15.6" x14ac:dyDescent="0.3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</row>
    <row r="608" spans="1:26" ht="15.6" x14ac:dyDescent="0.3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</row>
    <row r="609" spans="1:26" ht="15.6" x14ac:dyDescent="0.3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</row>
    <row r="610" spans="1:26" ht="15.6" x14ac:dyDescent="0.3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</row>
    <row r="611" spans="1:26" ht="15.6" x14ac:dyDescent="0.3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</row>
    <row r="612" spans="1:26" ht="15.6" x14ac:dyDescent="0.3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</row>
    <row r="613" spans="1:26" ht="15.6" x14ac:dyDescent="0.3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</row>
    <row r="614" spans="1:26" ht="15.6" x14ac:dyDescent="0.3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</row>
    <row r="615" spans="1:26" ht="15.6" x14ac:dyDescent="0.3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</row>
    <row r="616" spans="1:26" ht="15.6" x14ac:dyDescent="0.3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</row>
    <row r="617" spans="1:26" ht="15.6" x14ac:dyDescent="0.3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</row>
    <row r="618" spans="1:26" ht="15.6" x14ac:dyDescent="0.3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</row>
    <row r="619" spans="1:26" ht="15.6" x14ac:dyDescent="0.3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</row>
    <row r="620" spans="1:26" ht="15.6" x14ac:dyDescent="0.3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</row>
    <row r="621" spans="1:26" ht="15.6" x14ac:dyDescent="0.3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</row>
    <row r="622" spans="1:26" ht="15.6" x14ac:dyDescent="0.3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</row>
    <row r="623" spans="1:26" ht="15.6" x14ac:dyDescent="0.3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</row>
    <row r="624" spans="1:26" ht="15.6" x14ac:dyDescent="0.3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</row>
    <row r="625" spans="1:26" ht="15.6" x14ac:dyDescent="0.3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</row>
    <row r="626" spans="1:26" ht="15.6" x14ac:dyDescent="0.3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</row>
    <row r="627" spans="1:26" ht="15.6" x14ac:dyDescent="0.3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</row>
    <row r="628" spans="1:26" ht="15.6" x14ac:dyDescent="0.3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</row>
    <row r="629" spans="1:26" ht="15.6" x14ac:dyDescent="0.3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</row>
    <row r="630" spans="1:26" ht="15.6" x14ac:dyDescent="0.3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</row>
    <row r="631" spans="1:26" ht="15.6" x14ac:dyDescent="0.3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</row>
    <row r="632" spans="1:26" ht="15.6" x14ac:dyDescent="0.3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</row>
    <row r="633" spans="1:26" ht="15.6" x14ac:dyDescent="0.3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</row>
    <row r="634" spans="1:26" ht="15.6" x14ac:dyDescent="0.3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</row>
    <row r="635" spans="1:26" ht="15.6" x14ac:dyDescent="0.3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</row>
    <row r="636" spans="1:26" ht="15.6" x14ac:dyDescent="0.3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</row>
    <row r="637" spans="1:26" ht="15.6" x14ac:dyDescent="0.3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</row>
    <row r="638" spans="1:26" ht="15.6" x14ac:dyDescent="0.3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</row>
    <row r="639" spans="1:26" ht="15.6" x14ac:dyDescent="0.3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</row>
    <row r="640" spans="1:26" ht="15.6" x14ac:dyDescent="0.3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</row>
    <row r="641" spans="1:26" ht="15.6" x14ac:dyDescent="0.3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</row>
    <row r="642" spans="1:26" ht="15.6" x14ac:dyDescent="0.3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</row>
    <row r="643" spans="1:26" ht="15.6" x14ac:dyDescent="0.3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</row>
    <row r="644" spans="1:26" ht="15.6" x14ac:dyDescent="0.3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</row>
    <row r="645" spans="1:26" ht="15.6" x14ac:dyDescent="0.3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</row>
    <row r="646" spans="1:26" ht="15.6" x14ac:dyDescent="0.3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</row>
    <row r="647" spans="1:26" ht="15.6" x14ac:dyDescent="0.3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</row>
    <row r="648" spans="1:26" ht="15.6" x14ac:dyDescent="0.3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</row>
    <row r="649" spans="1:26" ht="15.6" x14ac:dyDescent="0.3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</row>
    <row r="650" spans="1:26" ht="15.6" x14ac:dyDescent="0.3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</row>
    <row r="651" spans="1:26" ht="15.6" x14ac:dyDescent="0.3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</row>
    <row r="652" spans="1:26" ht="15.6" x14ac:dyDescent="0.3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</row>
    <row r="653" spans="1:26" ht="15.6" x14ac:dyDescent="0.3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</row>
    <row r="654" spans="1:26" ht="15.6" x14ac:dyDescent="0.3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</row>
    <row r="655" spans="1:26" ht="15.6" x14ac:dyDescent="0.3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</row>
    <row r="656" spans="1:26" ht="15.6" x14ac:dyDescent="0.3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</row>
    <row r="657" spans="1:26" ht="15.6" x14ac:dyDescent="0.3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</row>
    <row r="658" spans="1:26" ht="15.6" x14ac:dyDescent="0.3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</row>
    <row r="659" spans="1:26" ht="15.6" x14ac:dyDescent="0.3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</row>
    <row r="660" spans="1:26" ht="15.6" x14ac:dyDescent="0.3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</row>
    <row r="661" spans="1:26" ht="15.6" x14ac:dyDescent="0.3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</row>
    <row r="662" spans="1:26" ht="15.6" x14ac:dyDescent="0.3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</row>
    <row r="663" spans="1:26" ht="15.6" x14ac:dyDescent="0.3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</row>
    <row r="664" spans="1:26" ht="15.6" x14ac:dyDescent="0.3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</row>
    <row r="665" spans="1:26" ht="15.6" x14ac:dyDescent="0.3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</row>
    <row r="666" spans="1:26" ht="15.6" x14ac:dyDescent="0.3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</row>
    <row r="667" spans="1:26" ht="15.6" x14ac:dyDescent="0.3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</row>
    <row r="668" spans="1:26" ht="15.6" x14ac:dyDescent="0.3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</row>
    <row r="669" spans="1:26" ht="15.6" x14ac:dyDescent="0.3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</row>
    <row r="670" spans="1:26" ht="15.6" x14ac:dyDescent="0.3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</row>
    <row r="671" spans="1:26" ht="15.6" x14ac:dyDescent="0.3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</row>
    <row r="672" spans="1:26" ht="15.6" x14ac:dyDescent="0.3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</row>
    <row r="673" spans="1:26" ht="15.6" x14ac:dyDescent="0.3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</row>
    <row r="674" spans="1:26" ht="15.6" x14ac:dyDescent="0.3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</row>
    <row r="675" spans="1:26" ht="15.6" x14ac:dyDescent="0.3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</row>
    <row r="676" spans="1:26" ht="15.6" x14ac:dyDescent="0.3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</row>
    <row r="677" spans="1:26" ht="15.6" x14ac:dyDescent="0.3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</row>
    <row r="678" spans="1:26" ht="15.6" x14ac:dyDescent="0.3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</row>
    <row r="679" spans="1:26" ht="15.6" x14ac:dyDescent="0.3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</row>
    <row r="680" spans="1:26" ht="15.6" x14ac:dyDescent="0.3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</row>
    <row r="681" spans="1:26" ht="15.6" x14ac:dyDescent="0.3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</row>
    <row r="682" spans="1:26" ht="15.6" x14ac:dyDescent="0.3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</row>
    <row r="683" spans="1:26" ht="15.6" x14ac:dyDescent="0.3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</row>
    <row r="684" spans="1:26" ht="15.6" x14ac:dyDescent="0.3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</row>
    <row r="685" spans="1:26" ht="15.6" x14ac:dyDescent="0.3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</row>
    <row r="686" spans="1:26" ht="15.6" x14ac:dyDescent="0.3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</row>
    <row r="687" spans="1:26" ht="15.6" x14ac:dyDescent="0.3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</row>
    <row r="688" spans="1:26" ht="15.6" x14ac:dyDescent="0.3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</row>
    <row r="689" spans="1:26" ht="15.6" x14ac:dyDescent="0.3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</row>
    <row r="690" spans="1:26" ht="15.6" x14ac:dyDescent="0.3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</row>
    <row r="691" spans="1:26" ht="15.6" x14ac:dyDescent="0.3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</row>
    <row r="692" spans="1:26" ht="15.6" x14ac:dyDescent="0.3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</row>
    <row r="693" spans="1:26" ht="15.6" x14ac:dyDescent="0.3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</row>
    <row r="694" spans="1:26" ht="15.6" x14ac:dyDescent="0.3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</row>
    <row r="695" spans="1:26" ht="15.6" x14ac:dyDescent="0.3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</row>
    <row r="696" spans="1:26" ht="15.6" x14ac:dyDescent="0.3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</row>
    <row r="697" spans="1:26" ht="15.6" x14ac:dyDescent="0.3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</row>
    <row r="698" spans="1:26" ht="15.6" x14ac:dyDescent="0.3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</row>
    <row r="699" spans="1:26" ht="15.6" x14ac:dyDescent="0.3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</row>
    <row r="700" spans="1:26" ht="15.6" x14ac:dyDescent="0.3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</row>
    <row r="701" spans="1:26" ht="15.6" x14ac:dyDescent="0.3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</row>
    <row r="702" spans="1:26" ht="15.6" x14ac:dyDescent="0.3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</row>
    <row r="703" spans="1:26" ht="15.6" x14ac:dyDescent="0.3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</row>
    <row r="704" spans="1:26" ht="15.6" x14ac:dyDescent="0.3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</row>
    <row r="705" spans="1:26" ht="15.6" x14ac:dyDescent="0.3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</row>
    <row r="706" spans="1:26" ht="15.6" x14ac:dyDescent="0.3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</row>
    <row r="707" spans="1:26" ht="15.6" x14ac:dyDescent="0.3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</row>
    <row r="708" spans="1:26" ht="15.6" x14ac:dyDescent="0.3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</row>
    <row r="709" spans="1:26" ht="15.6" x14ac:dyDescent="0.3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</row>
    <row r="710" spans="1:26" ht="15.6" x14ac:dyDescent="0.3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</row>
    <row r="711" spans="1:26" ht="15.6" x14ac:dyDescent="0.3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</row>
    <row r="712" spans="1:26" ht="15.6" x14ac:dyDescent="0.3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</row>
    <row r="713" spans="1:26" ht="15.6" x14ac:dyDescent="0.3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</row>
    <row r="714" spans="1:26" ht="15.6" x14ac:dyDescent="0.3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</row>
    <row r="715" spans="1:26" ht="15.6" x14ac:dyDescent="0.3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</row>
    <row r="716" spans="1:26" ht="15.6" x14ac:dyDescent="0.3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</row>
    <row r="717" spans="1:26" ht="15.6" x14ac:dyDescent="0.3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</row>
    <row r="718" spans="1:26" ht="15.6" x14ac:dyDescent="0.3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</row>
    <row r="719" spans="1:26" ht="15.6" x14ac:dyDescent="0.3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</row>
    <row r="720" spans="1:26" ht="15.6" x14ac:dyDescent="0.3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</row>
    <row r="721" spans="1:26" ht="15.6" x14ac:dyDescent="0.3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</row>
    <row r="722" spans="1:26" ht="15.6" x14ac:dyDescent="0.3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</row>
    <row r="723" spans="1:26" ht="15.6" x14ac:dyDescent="0.3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</row>
    <row r="724" spans="1:26" ht="15.6" x14ac:dyDescent="0.3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</row>
    <row r="725" spans="1:26" ht="15.6" x14ac:dyDescent="0.3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</row>
    <row r="726" spans="1:26" ht="15.6" x14ac:dyDescent="0.3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</row>
    <row r="727" spans="1:26" ht="15.6" x14ac:dyDescent="0.3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</row>
    <row r="728" spans="1:26" ht="15.6" x14ac:dyDescent="0.3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</row>
    <row r="729" spans="1:26" ht="15.6" x14ac:dyDescent="0.3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</row>
    <row r="730" spans="1:26" ht="15.6" x14ac:dyDescent="0.3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</row>
    <row r="731" spans="1:26" ht="15.6" x14ac:dyDescent="0.3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</row>
    <row r="732" spans="1:26" ht="15.6" x14ac:dyDescent="0.3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</row>
    <row r="733" spans="1:26" ht="15.6" x14ac:dyDescent="0.3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</row>
    <row r="734" spans="1:26" ht="15.6" x14ac:dyDescent="0.3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</row>
    <row r="735" spans="1:26" ht="15.6" x14ac:dyDescent="0.3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</row>
    <row r="736" spans="1:26" ht="15.6" x14ac:dyDescent="0.3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</row>
    <row r="737" spans="1:26" ht="15.6" x14ac:dyDescent="0.3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</row>
    <row r="738" spans="1:26" ht="15.6" x14ac:dyDescent="0.3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</row>
    <row r="739" spans="1:26" ht="15.6" x14ac:dyDescent="0.3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</row>
    <row r="740" spans="1:26" ht="15.6" x14ac:dyDescent="0.3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</row>
    <row r="741" spans="1:26" ht="15.6" x14ac:dyDescent="0.3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</row>
    <row r="742" spans="1:26" ht="15.6" x14ac:dyDescent="0.3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</row>
    <row r="743" spans="1:26" ht="15.6" x14ac:dyDescent="0.3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</row>
    <row r="744" spans="1:26" ht="15.6" x14ac:dyDescent="0.3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</row>
    <row r="745" spans="1:26" ht="15.6" x14ac:dyDescent="0.3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</row>
    <row r="746" spans="1:26" ht="15.6" x14ac:dyDescent="0.3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</row>
    <row r="747" spans="1:26" ht="15.6" x14ac:dyDescent="0.3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</row>
    <row r="748" spans="1:26" ht="15.6" x14ac:dyDescent="0.3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</row>
    <row r="749" spans="1:26" ht="15.6" x14ac:dyDescent="0.3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</row>
    <row r="750" spans="1:26" ht="15.6" x14ac:dyDescent="0.3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</row>
    <row r="751" spans="1:26" ht="15.6" x14ac:dyDescent="0.3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</row>
    <row r="752" spans="1:26" ht="15.6" x14ac:dyDescent="0.3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</row>
    <row r="753" spans="1:26" ht="15.6" x14ac:dyDescent="0.3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</row>
    <row r="754" spans="1:26" ht="15.6" x14ac:dyDescent="0.3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</row>
    <row r="755" spans="1:26" ht="15.6" x14ac:dyDescent="0.3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</row>
    <row r="756" spans="1:26" ht="15.6" x14ac:dyDescent="0.3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</row>
    <row r="757" spans="1:26" ht="15.6" x14ac:dyDescent="0.3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</row>
    <row r="758" spans="1:26" ht="15.6" x14ac:dyDescent="0.3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</row>
    <row r="759" spans="1:26" ht="15.6" x14ac:dyDescent="0.3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</row>
    <row r="760" spans="1:26" ht="15.6" x14ac:dyDescent="0.3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</row>
    <row r="761" spans="1:26" ht="15.6" x14ac:dyDescent="0.3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</row>
    <row r="762" spans="1:26" ht="15.6" x14ac:dyDescent="0.3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</row>
    <row r="763" spans="1:26" ht="15.6" x14ac:dyDescent="0.3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</row>
    <row r="764" spans="1:26" ht="15.6" x14ac:dyDescent="0.3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</row>
    <row r="765" spans="1:26" ht="15.6" x14ac:dyDescent="0.3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</row>
    <row r="766" spans="1:26" ht="15.6" x14ac:dyDescent="0.3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</row>
    <row r="767" spans="1:26" ht="15.6" x14ac:dyDescent="0.3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</row>
    <row r="768" spans="1:26" ht="15.6" x14ac:dyDescent="0.3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</row>
    <row r="769" spans="1:26" ht="15.6" x14ac:dyDescent="0.3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</row>
    <row r="770" spans="1:26" ht="15.6" x14ac:dyDescent="0.3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</row>
    <row r="771" spans="1:26" ht="15.6" x14ac:dyDescent="0.3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</row>
    <row r="772" spans="1:26" ht="15.6" x14ac:dyDescent="0.3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</row>
    <row r="773" spans="1:26" ht="15.6" x14ac:dyDescent="0.3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</row>
    <row r="774" spans="1:26" ht="15.6" x14ac:dyDescent="0.3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</row>
    <row r="775" spans="1:26" ht="15.6" x14ac:dyDescent="0.3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</row>
    <row r="776" spans="1:26" ht="15.6" x14ac:dyDescent="0.3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</row>
    <row r="777" spans="1:26" ht="15.6" x14ac:dyDescent="0.3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</row>
    <row r="778" spans="1:26" ht="15.6" x14ac:dyDescent="0.3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</row>
    <row r="779" spans="1:26" ht="15.6" x14ac:dyDescent="0.3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</row>
    <row r="780" spans="1:26" ht="15.6" x14ac:dyDescent="0.3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</row>
    <row r="781" spans="1:26" ht="15.6" x14ac:dyDescent="0.3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</row>
    <row r="782" spans="1:26" ht="15.6" x14ac:dyDescent="0.3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</row>
    <row r="783" spans="1:26" ht="15.6" x14ac:dyDescent="0.3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</row>
    <row r="784" spans="1:26" ht="15.6" x14ac:dyDescent="0.3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</row>
    <row r="785" spans="1:26" ht="15.6" x14ac:dyDescent="0.3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</row>
    <row r="786" spans="1:26" ht="15.6" x14ac:dyDescent="0.3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</row>
    <row r="787" spans="1:26" ht="15.6" x14ac:dyDescent="0.3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</row>
    <row r="788" spans="1:26" ht="15.6" x14ac:dyDescent="0.3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</row>
    <row r="789" spans="1:26" ht="15.6" x14ac:dyDescent="0.3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</row>
    <row r="790" spans="1:26" ht="15.6" x14ac:dyDescent="0.3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</row>
    <row r="791" spans="1:26" ht="15.6" x14ac:dyDescent="0.3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</row>
    <row r="792" spans="1:26" ht="15.6" x14ac:dyDescent="0.3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</row>
    <row r="793" spans="1:26" ht="15.6" x14ac:dyDescent="0.3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</row>
    <row r="794" spans="1:26" ht="15.6" x14ac:dyDescent="0.3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</row>
    <row r="795" spans="1:26" ht="15.6" x14ac:dyDescent="0.3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</row>
    <row r="796" spans="1:26" ht="15.6" x14ac:dyDescent="0.3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</row>
    <row r="797" spans="1:26" ht="15.6" x14ac:dyDescent="0.3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</row>
    <row r="798" spans="1:26" ht="15.6" x14ac:dyDescent="0.3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</row>
    <row r="799" spans="1:26" ht="15.6" x14ac:dyDescent="0.3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</row>
    <row r="800" spans="1:26" ht="15.6" x14ac:dyDescent="0.3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</row>
    <row r="801" spans="1:26" ht="15.6" x14ac:dyDescent="0.3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</row>
    <row r="802" spans="1:26" ht="15.6" x14ac:dyDescent="0.3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</row>
    <row r="803" spans="1:26" ht="15.6" x14ac:dyDescent="0.3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</row>
    <row r="804" spans="1:26" ht="15.6" x14ac:dyDescent="0.3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</row>
    <row r="805" spans="1:26" ht="15.6" x14ac:dyDescent="0.3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</row>
    <row r="806" spans="1:26" ht="15.6" x14ac:dyDescent="0.3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</row>
    <row r="807" spans="1:26" ht="15.6" x14ac:dyDescent="0.3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</row>
    <row r="808" spans="1:26" ht="15.6" x14ac:dyDescent="0.3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</row>
    <row r="809" spans="1:26" ht="15.6" x14ac:dyDescent="0.3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</row>
    <row r="810" spans="1:26" ht="15.6" x14ac:dyDescent="0.3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</row>
    <row r="811" spans="1:26" ht="15.6" x14ac:dyDescent="0.3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</row>
    <row r="812" spans="1:26" ht="15.6" x14ac:dyDescent="0.3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</row>
    <row r="813" spans="1:26" ht="15.6" x14ac:dyDescent="0.3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</row>
    <row r="814" spans="1:26" ht="15.6" x14ac:dyDescent="0.3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</row>
    <row r="815" spans="1:26" ht="15.6" x14ac:dyDescent="0.3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</row>
    <row r="816" spans="1:26" ht="15.6" x14ac:dyDescent="0.3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</row>
    <row r="817" spans="1:26" ht="15.6" x14ac:dyDescent="0.3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</row>
    <row r="818" spans="1:26" ht="15.6" x14ac:dyDescent="0.3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</row>
    <row r="819" spans="1:26" ht="15.6" x14ac:dyDescent="0.3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</row>
    <row r="820" spans="1:26" ht="15.6" x14ac:dyDescent="0.3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</row>
    <row r="821" spans="1:26" ht="15.6" x14ac:dyDescent="0.3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</row>
    <row r="822" spans="1:26" ht="15.6" x14ac:dyDescent="0.3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</row>
    <row r="823" spans="1:26" ht="15.6" x14ac:dyDescent="0.3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</row>
    <row r="824" spans="1:26" ht="15.6" x14ac:dyDescent="0.3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</row>
    <row r="825" spans="1:26" ht="15.6" x14ac:dyDescent="0.3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</row>
    <row r="826" spans="1:26" ht="15.6" x14ac:dyDescent="0.3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</row>
    <row r="827" spans="1:26" ht="15.6" x14ac:dyDescent="0.3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</row>
    <row r="828" spans="1:26" ht="15.6" x14ac:dyDescent="0.3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</row>
    <row r="829" spans="1:26" ht="15.6" x14ac:dyDescent="0.3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</row>
    <row r="830" spans="1:26" ht="15.6" x14ac:dyDescent="0.3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</row>
    <row r="831" spans="1:26" ht="15.6" x14ac:dyDescent="0.3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</row>
    <row r="832" spans="1:26" ht="15.6" x14ac:dyDescent="0.3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</row>
    <row r="833" spans="1:26" ht="15.6" x14ac:dyDescent="0.3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</row>
    <row r="834" spans="1:26" ht="15.6" x14ac:dyDescent="0.3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</row>
    <row r="835" spans="1:26" ht="15.6" x14ac:dyDescent="0.3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</row>
    <row r="836" spans="1:26" ht="15.6" x14ac:dyDescent="0.3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</row>
    <row r="837" spans="1:26" ht="15.6" x14ac:dyDescent="0.3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</row>
    <row r="838" spans="1:26" ht="15.6" x14ac:dyDescent="0.3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</row>
    <row r="839" spans="1:26" ht="15.6" x14ac:dyDescent="0.3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</row>
    <row r="840" spans="1:26" ht="15.6" x14ac:dyDescent="0.3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</row>
    <row r="841" spans="1:26" ht="15.6" x14ac:dyDescent="0.3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</row>
    <row r="842" spans="1:26" ht="15.6" x14ac:dyDescent="0.3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</row>
    <row r="843" spans="1:26" ht="15.6" x14ac:dyDescent="0.3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</row>
    <row r="844" spans="1:26" ht="15.6" x14ac:dyDescent="0.3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</row>
    <row r="845" spans="1:26" ht="15.6" x14ac:dyDescent="0.3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</row>
    <row r="846" spans="1:26" ht="15.6" x14ac:dyDescent="0.3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</row>
    <row r="847" spans="1:26" ht="15.6" x14ac:dyDescent="0.3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</row>
    <row r="848" spans="1:26" ht="15.6" x14ac:dyDescent="0.3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</row>
    <row r="849" spans="1:26" ht="15.6" x14ac:dyDescent="0.3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</row>
    <row r="850" spans="1:26" ht="15.6" x14ac:dyDescent="0.3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</row>
    <row r="851" spans="1:26" ht="15.6" x14ac:dyDescent="0.3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</row>
    <row r="852" spans="1:26" ht="15.6" x14ac:dyDescent="0.3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</row>
    <row r="853" spans="1:26" ht="15.6" x14ac:dyDescent="0.3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</row>
    <row r="854" spans="1:26" ht="15.6" x14ac:dyDescent="0.3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</row>
    <row r="855" spans="1:26" ht="15.6" x14ac:dyDescent="0.3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</row>
    <row r="856" spans="1:26" ht="15.6" x14ac:dyDescent="0.3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</row>
    <row r="857" spans="1:26" ht="15.6" x14ac:dyDescent="0.3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</row>
    <row r="858" spans="1:26" ht="15.6" x14ac:dyDescent="0.3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</row>
    <row r="859" spans="1:26" ht="15.6" x14ac:dyDescent="0.3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</row>
    <row r="860" spans="1:26" ht="15.6" x14ac:dyDescent="0.3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</row>
    <row r="861" spans="1:26" ht="15.6" x14ac:dyDescent="0.3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</row>
    <row r="862" spans="1:26" ht="15.6" x14ac:dyDescent="0.3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</row>
    <row r="863" spans="1:26" ht="15.6" x14ac:dyDescent="0.3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</row>
    <row r="864" spans="1:26" ht="15.6" x14ac:dyDescent="0.3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</row>
    <row r="865" spans="1:26" ht="15.6" x14ac:dyDescent="0.3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</row>
    <row r="866" spans="1:26" ht="15.6" x14ac:dyDescent="0.3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</row>
    <row r="867" spans="1:26" ht="15.6" x14ac:dyDescent="0.3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</row>
    <row r="868" spans="1:26" ht="15.6" x14ac:dyDescent="0.3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</row>
    <row r="869" spans="1:26" ht="15.6" x14ac:dyDescent="0.3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</row>
    <row r="870" spans="1:26" ht="15.6" x14ac:dyDescent="0.3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</row>
    <row r="871" spans="1:26" ht="15.6" x14ac:dyDescent="0.3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</row>
    <row r="872" spans="1:26" ht="15.6" x14ac:dyDescent="0.3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</row>
    <row r="873" spans="1:26" ht="15.6" x14ac:dyDescent="0.3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</row>
    <row r="874" spans="1:26" ht="15.6" x14ac:dyDescent="0.3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</row>
    <row r="875" spans="1:26" ht="15.6" x14ac:dyDescent="0.3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</row>
    <row r="876" spans="1:26" ht="15.6" x14ac:dyDescent="0.3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</row>
    <row r="877" spans="1:26" ht="15.6" x14ac:dyDescent="0.3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</row>
    <row r="878" spans="1:26" ht="15.6" x14ac:dyDescent="0.3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</row>
    <row r="879" spans="1:26" ht="15.6" x14ac:dyDescent="0.3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</row>
    <row r="880" spans="1:26" ht="15.6" x14ac:dyDescent="0.3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</row>
    <row r="881" spans="1:26" ht="15.6" x14ac:dyDescent="0.3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</row>
    <row r="882" spans="1:26" ht="15.6" x14ac:dyDescent="0.3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</row>
    <row r="883" spans="1:26" ht="15.6" x14ac:dyDescent="0.3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</row>
    <row r="884" spans="1:26" ht="15.6" x14ac:dyDescent="0.3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</row>
    <row r="885" spans="1:26" ht="15.6" x14ac:dyDescent="0.3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</row>
    <row r="886" spans="1:26" ht="15.6" x14ac:dyDescent="0.3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</row>
    <row r="887" spans="1:26" ht="15.6" x14ac:dyDescent="0.3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</row>
    <row r="888" spans="1:26" ht="15.6" x14ac:dyDescent="0.3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</row>
    <row r="889" spans="1:26" ht="15.6" x14ac:dyDescent="0.3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</row>
    <row r="890" spans="1:26" ht="15.6" x14ac:dyDescent="0.3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</row>
    <row r="891" spans="1:26" ht="15.6" x14ac:dyDescent="0.3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</row>
    <row r="892" spans="1:26" ht="15.6" x14ac:dyDescent="0.3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</row>
    <row r="893" spans="1:26" ht="15.6" x14ac:dyDescent="0.3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</row>
    <row r="894" spans="1:26" ht="15.6" x14ac:dyDescent="0.3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</row>
    <row r="895" spans="1:26" ht="15.6" x14ac:dyDescent="0.3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</row>
    <row r="896" spans="1:26" ht="15.6" x14ac:dyDescent="0.3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</row>
    <row r="897" spans="1:26" ht="15.6" x14ac:dyDescent="0.3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</row>
    <row r="898" spans="1:26" ht="15.6" x14ac:dyDescent="0.3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</row>
    <row r="899" spans="1:26" ht="15.6" x14ac:dyDescent="0.3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</row>
    <row r="900" spans="1:26" ht="15.6" x14ac:dyDescent="0.3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</row>
    <row r="901" spans="1:26" ht="15.6" x14ac:dyDescent="0.3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</row>
    <row r="902" spans="1:26" ht="15.6" x14ac:dyDescent="0.3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</row>
    <row r="903" spans="1:26" ht="15.6" x14ac:dyDescent="0.3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</row>
    <row r="904" spans="1:26" ht="15.6" x14ac:dyDescent="0.3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</row>
    <row r="905" spans="1:26" ht="15.6" x14ac:dyDescent="0.3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</row>
    <row r="906" spans="1:26" ht="15.6" x14ac:dyDescent="0.3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</row>
    <row r="907" spans="1:26" ht="15.6" x14ac:dyDescent="0.3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</row>
    <row r="908" spans="1:26" ht="15.6" x14ac:dyDescent="0.3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</row>
    <row r="909" spans="1:26" ht="15.6" x14ac:dyDescent="0.3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</row>
    <row r="910" spans="1:26" ht="15.6" x14ac:dyDescent="0.3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</row>
    <row r="911" spans="1:26" ht="15.6" x14ac:dyDescent="0.3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</row>
    <row r="912" spans="1:26" ht="15.6" x14ac:dyDescent="0.3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</row>
    <row r="913" spans="1:26" ht="15.6" x14ac:dyDescent="0.3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</row>
    <row r="914" spans="1:26" ht="15.6" x14ac:dyDescent="0.3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</row>
    <row r="915" spans="1:26" ht="15.6" x14ac:dyDescent="0.3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</row>
    <row r="916" spans="1:26" ht="15.6" x14ac:dyDescent="0.3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</row>
    <row r="917" spans="1:26" ht="15.6" x14ac:dyDescent="0.3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</row>
    <row r="918" spans="1:26" ht="15.6" x14ac:dyDescent="0.3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</row>
    <row r="919" spans="1:26" ht="15.6" x14ac:dyDescent="0.3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</row>
    <row r="920" spans="1:26" ht="15.6" x14ac:dyDescent="0.3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</row>
    <row r="921" spans="1:26" ht="15.6" x14ac:dyDescent="0.3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</row>
    <row r="922" spans="1:26" ht="15.6" x14ac:dyDescent="0.3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</row>
    <row r="923" spans="1:26" ht="15.6" x14ac:dyDescent="0.3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</row>
    <row r="924" spans="1:26" ht="15.6" x14ac:dyDescent="0.3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</row>
    <row r="925" spans="1:26" ht="15.6" x14ac:dyDescent="0.3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</row>
    <row r="926" spans="1:26" ht="15.6" x14ac:dyDescent="0.3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</row>
    <row r="927" spans="1:26" ht="15.6" x14ac:dyDescent="0.3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</row>
    <row r="928" spans="1:26" ht="15.6" x14ac:dyDescent="0.3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</row>
    <row r="929" spans="1:26" ht="15.6" x14ac:dyDescent="0.3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</row>
    <row r="930" spans="1:26" ht="15.6" x14ac:dyDescent="0.3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</row>
    <row r="931" spans="1:26" ht="15.6" x14ac:dyDescent="0.3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</row>
    <row r="932" spans="1:26" ht="15.6" x14ac:dyDescent="0.3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</row>
    <row r="933" spans="1:26" ht="15.6" x14ac:dyDescent="0.3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</row>
    <row r="934" spans="1:26" ht="15.6" x14ac:dyDescent="0.3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</row>
    <row r="935" spans="1:26" ht="15.6" x14ac:dyDescent="0.3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</row>
    <row r="936" spans="1:26" ht="15.6" x14ac:dyDescent="0.3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</row>
    <row r="937" spans="1:26" ht="15.6" x14ac:dyDescent="0.3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</row>
    <row r="938" spans="1:26" ht="15.6" x14ac:dyDescent="0.3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</row>
    <row r="939" spans="1:26" ht="15.6" x14ac:dyDescent="0.3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</row>
    <row r="940" spans="1:26" ht="15.6" x14ac:dyDescent="0.3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</row>
    <row r="941" spans="1:26" ht="15.6" x14ac:dyDescent="0.3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</row>
    <row r="942" spans="1:26" ht="15.6" x14ac:dyDescent="0.3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</row>
    <row r="943" spans="1:26" ht="15.6" x14ac:dyDescent="0.3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</row>
    <row r="944" spans="1:26" ht="15.6" x14ac:dyDescent="0.3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</row>
    <row r="945" spans="1:26" ht="15.6" x14ac:dyDescent="0.3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</row>
    <row r="946" spans="1:26" ht="15.6" x14ac:dyDescent="0.3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</row>
    <row r="947" spans="1:26" ht="15.6" x14ac:dyDescent="0.3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</row>
    <row r="948" spans="1:26" ht="15.6" x14ac:dyDescent="0.3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</row>
    <row r="949" spans="1:26" ht="15.6" x14ac:dyDescent="0.3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</row>
    <row r="950" spans="1:26" ht="15.6" x14ac:dyDescent="0.3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</row>
    <row r="951" spans="1:26" ht="15.6" x14ac:dyDescent="0.3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</row>
    <row r="952" spans="1:26" ht="15.6" x14ac:dyDescent="0.3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</row>
    <row r="953" spans="1:26" ht="15.6" x14ac:dyDescent="0.3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</row>
    <row r="954" spans="1:26" ht="15.6" x14ac:dyDescent="0.3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</row>
    <row r="955" spans="1:26" ht="15.6" x14ac:dyDescent="0.3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</row>
    <row r="956" spans="1:26" ht="15.6" x14ac:dyDescent="0.3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</row>
    <row r="957" spans="1:26" ht="15.6" x14ac:dyDescent="0.3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</row>
    <row r="958" spans="1:26" ht="15.6" x14ac:dyDescent="0.3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</row>
    <row r="959" spans="1:26" ht="15.6" x14ac:dyDescent="0.3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</row>
    <row r="960" spans="1:26" ht="15.6" x14ac:dyDescent="0.3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</row>
    <row r="961" spans="1:26" ht="15.6" x14ac:dyDescent="0.3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</row>
    <row r="962" spans="1:26" ht="15.6" x14ac:dyDescent="0.3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</row>
    <row r="963" spans="1:26" ht="15.6" x14ac:dyDescent="0.3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</row>
    <row r="964" spans="1:26" ht="15.6" x14ac:dyDescent="0.3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</row>
    <row r="965" spans="1:26" ht="15.6" x14ac:dyDescent="0.3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</row>
    <row r="966" spans="1:26" ht="15.6" x14ac:dyDescent="0.3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</row>
    <row r="967" spans="1:26" ht="15.6" x14ac:dyDescent="0.3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</row>
    <row r="968" spans="1:26" ht="15.6" x14ac:dyDescent="0.3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</row>
    <row r="969" spans="1:26" ht="15.6" x14ac:dyDescent="0.3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</row>
    <row r="970" spans="1:26" ht="15.6" x14ac:dyDescent="0.3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</row>
    <row r="971" spans="1:26" ht="15.6" x14ac:dyDescent="0.3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</row>
    <row r="972" spans="1:26" ht="15.6" x14ac:dyDescent="0.3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</row>
    <row r="973" spans="1:26" ht="15.6" x14ac:dyDescent="0.3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</row>
    <row r="974" spans="1:26" ht="15.6" x14ac:dyDescent="0.3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</row>
    <row r="975" spans="1:26" ht="15.6" x14ac:dyDescent="0.3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</row>
    <row r="976" spans="1:26" ht="15.6" x14ac:dyDescent="0.3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</row>
    <row r="977" spans="1:26" ht="15.6" x14ac:dyDescent="0.3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</row>
    <row r="978" spans="1:26" ht="15.6" x14ac:dyDescent="0.3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</row>
    <row r="979" spans="1:26" ht="15.6" x14ac:dyDescent="0.3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</row>
    <row r="980" spans="1:26" ht="15.6" x14ac:dyDescent="0.3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</row>
    <row r="981" spans="1:26" ht="15.6" x14ac:dyDescent="0.3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</row>
    <row r="982" spans="1:26" ht="15.6" x14ac:dyDescent="0.3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</row>
    <row r="983" spans="1:26" ht="15.6" x14ac:dyDescent="0.3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</row>
    <row r="984" spans="1:26" ht="15.6" x14ac:dyDescent="0.3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</row>
    <row r="985" spans="1:26" ht="15.6" x14ac:dyDescent="0.3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</row>
    <row r="986" spans="1:26" ht="15.6" x14ac:dyDescent="0.3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</row>
    <row r="987" spans="1:26" ht="15.6" x14ac:dyDescent="0.3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</row>
    <row r="988" spans="1:26" ht="15.6" x14ac:dyDescent="0.3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</row>
    <row r="989" spans="1:26" ht="15.6" x14ac:dyDescent="0.3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</row>
    <row r="990" spans="1:26" ht="15.6" x14ac:dyDescent="0.3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</row>
    <row r="991" spans="1:26" ht="15.6" x14ac:dyDescent="0.3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</row>
    <row r="992" spans="1:26" ht="15.6" x14ac:dyDescent="0.3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</row>
    <row r="993" spans="1:26" ht="15.6" x14ac:dyDescent="0.3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</row>
    <row r="994" spans="1:26" ht="15.6" x14ac:dyDescent="0.3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</row>
    <row r="995" spans="1:26" ht="15.6" x14ac:dyDescent="0.3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</row>
    <row r="996" spans="1:26" ht="15.6" x14ac:dyDescent="0.3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</row>
    <row r="997" spans="1:26" ht="15.6" x14ac:dyDescent="0.3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</row>
    <row r="998" spans="1:26" ht="15.6" x14ac:dyDescent="0.3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</row>
    <row r="999" spans="1:26" ht="15.6" x14ac:dyDescent="0.3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</row>
    <row r="1000" spans="1:26" ht="15.6" x14ac:dyDescent="0.3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Drexler_FEI Matrix</vt:lpstr>
      <vt:lpstr>PEW_FEI Matrix v2 (2)</vt:lpstr>
      <vt:lpstr>ETC worksheet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Hanson</dc:creator>
  <cp:lastModifiedBy>Michael Drexler</cp:lastModifiedBy>
  <dcterms:created xsi:type="dcterms:W3CDTF">2023-03-28T17:20:08Z</dcterms:created>
  <dcterms:modified xsi:type="dcterms:W3CDTF">2023-09-14T10:31:20Z</dcterms:modified>
</cp:coreProperties>
</file>